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ichada936\กองการเงิน\สินทรัพย์คงเหลือ\สินทรัพย์คงเหลือ กองการเงิน ณ 30 ก.ย.64\รายละเอียดสินทรัพย์แยก บช\"/>
    </mc:Choice>
  </mc:AlternateContent>
  <xr:revisionPtr revIDLastSave="0" documentId="13_ncr:1_{785A2592-7874-4212-848A-BA60AB83AD4F}" xr6:coauthVersionLast="45" xr6:coauthVersionMax="45" xr10:uidLastSave="{00000000-0000-0000-0000-000000000000}"/>
  <bookViews>
    <workbookView xWindow="390" yWindow="0" windowWidth="10290" windowHeight="12900" tabRatio="878" activeTab="10" xr2:uid="{66448B18-1050-4932-B7AC-8EE5705335AB}"/>
  </bookViews>
  <sheets>
    <sheet name="สินทรัพย์คงเหลือ สตส." sheetId="16" r:id="rId1"/>
    <sheet name="12050100 อาคารพักอาศัย" sheetId="14" r:id="rId2"/>
    <sheet name="12050200 อาคารสำนักงาน" sheetId="1" r:id="rId3"/>
    <sheet name="12050400 สิ่งปลูกสร้าง" sheetId="3" r:id="rId4"/>
    <sheet name="12060100 ครุภัณฑ์สำนักงาน" sheetId="4" r:id="rId5"/>
    <sheet name="12060200 ครุภัณฑ์ยานพาหนะ" sheetId="5" r:id="rId6"/>
    <sheet name="12060300 คุรภัณฑ์ไฟฟ้าและวิทยุ" sheetId="6" r:id="rId7"/>
    <sheet name="12060400 ครุภัณฑ์โฆษณาฯ" sheetId="7" r:id="rId8"/>
    <sheet name="12061000 ครุภัณฑ์คอมพิวเตอร์" sheetId="9" r:id="rId9"/>
    <sheet name="12061200 ครุภัณฑ์บ้านครัว" sheetId="10" r:id="rId10"/>
    <sheet name="12061300 ครุภัณฑ์กีฬา" sheetId="15" r:id="rId11"/>
  </sheets>
  <definedNames>
    <definedName name="_xlnm._FilterDatabase" localSheetId="4" hidden="1">'12060100 ครุภัณฑ์สำนักงาน'!$A$2:$Q$2</definedName>
    <definedName name="_xlnm._FilterDatabase" localSheetId="5" hidden="1">'12060200 ครุภัณฑ์ยานพาหนะ'!$A$2:$Q$2</definedName>
    <definedName name="_xlnm._FilterDatabase" localSheetId="6" hidden="1">'12060300 คุรภัณฑ์ไฟฟ้าและวิทยุ'!$A$31:$H$31</definedName>
    <definedName name="_xlnm._FilterDatabase" localSheetId="7" hidden="1">'12060400 ครุภัณฑ์โฆษณาฯ'!$A$2:$Q$2</definedName>
    <definedName name="_xlnm._FilterDatabase" localSheetId="8" hidden="1">'12061000 ครุภัณฑ์คอมพิวเตอร์'!$A$2:$Q$2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21" i="16" l="1"/>
  <c r="F21" i="16"/>
  <c r="C21" i="16"/>
  <c r="D4" i="16" l="1"/>
  <c r="C4" i="16" s="1"/>
  <c r="F4" i="16"/>
  <c r="G4" i="16"/>
  <c r="G27" i="16" s="1"/>
  <c r="G30" i="16" s="1"/>
  <c r="C5" i="16"/>
  <c r="D5" i="16"/>
  <c r="F5" i="16"/>
  <c r="G5" i="16"/>
  <c r="C6" i="16"/>
  <c r="C7" i="16"/>
  <c r="D7" i="16"/>
  <c r="F7" i="16"/>
  <c r="G7" i="16"/>
  <c r="C8" i="16"/>
  <c r="D9" i="16"/>
  <c r="C9" i="16" s="1"/>
  <c r="E9" i="16"/>
  <c r="F9" i="16"/>
  <c r="G9" i="16"/>
  <c r="C10" i="16"/>
  <c r="D10" i="16"/>
  <c r="E10" i="16"/>
  <c r="F10" i="16"/>
  <c r="G10" i="16"/>
  <c r="C11" i="16"/>
  <c r="D11" i="16"/>
  <c r="E11" i="16"/>
  <c r="F11" i="16"/>
  <c r="G11" i="16"/>
  <c r="D12" i="16"/>
  <c r="C12" i="16" s="1"/>
  <c r="E12" i="16"/>
  <c r="F12" i="16"/>
  <c r="G12" i="16"/>
  <c r="C13" i="16"/>
  <c r="C14" i="16"/>
  <c r="C15" i="16"/>
  <c r="C16" i="16"/>
  <c r="C17" i="16"/>
  <c r="C18" i="16"/>
  <c r="D18" i="16"/>
  <c r="E18" i="16"/>
  <c r="F18" i="16"/>
  <c r="G18" i="16"/>
  <c r="C19" i="16"/>
  <c r="E20" i="16"/>
  <c r="C20" i="16" s="1"/>
  <c r="F20" i="16"/>
  <c r="G20" i="16"/>
  <c r="D21" i="16"/>
  <c r="G23" i="16"/>
  <c r="F23" i="16" s="1"/>
  <c r="C24" i="16"/>
  <c r="G25" i="16"/>
  <c r="F25" i="16" s="1"/>
  <c r="E25" i="16" s="1"/>
  <c r="D25" i="16" s="1"/>
  <c r="C25" i="16" s="1"/>
  <c r="G26" i="16"/>
  <c r="F26" i="16" s="1"/>
  <c r="E26" i="16" s="1"/>
  <c r="D26" i="16" s="1"/>
  <c r="C26" i="16" s="1"/>
  <c r="G10" i="15"/>
  <c r="H10" i="15"/>
  <c r="F10" i="15"/>
  <c r="G8" i="15"/>
  <c r="H8" i="15"/>
  <c r="F8" i="15"/>
  <c r="G371" i="9"/>
  <c r="H371" i="9"/>
  <c r="F371" i="9"/>
  <c r="H369" i="9"/>
  <c r="G369" i="9"/>
  <c r="F369" i="9"/>
  <c r="A368" i="9"/>
  <c r="G368" i="9"/>
  <c r="H368" i="9"/>
  <c r="F368" i="9"/>
  <c r="A121" i="9"/>
  <c r="G121" i="9"/>
  <c r="H121" i="9"/>
  <c r="F121" i="9"/>
  <c r="G32" i="7"/>
  <c r="H32" i="7"/>
  <c r="F32" i="7"/>
  <c r="G30" i="7"/>
  <c r="H30" i="7"/>
  <c r="F30" i="7"/>
  <c r="G10" i="7"/>
  <c r="H10" i="7"/>
  <c r="F10" i="7"/>
  <c r="A10" i="7"/>
  <c r="A29" i="7"/>
  <c r="G29" i="7"/>
  <c r="H29" i="7"/>
  <c r="F29" i="7"/>
  <c r="G103" i="6"/>
  <c r="H103" i="6"/>
  <c r="F103" i="6"/>
  <c r="G101" i="6"/>
  <c r="H101" i="6"/>
  <c r="F101" i="6"/>
  <c r="A100" i="6"/>
  <c r="G100" i="6"/>
  <c r="H100" i="6"/>
  <c r="F100" i="6"/>
  <c r="G28" i="6"/>
  <c r="H28" i="6"/>
  <c r="F28" i="6"/>
  <c r="A28" i="6"/>
  <c r="G82" i="5"/>
  <c r="H82" i="5"/>
  <c r="F82" i="5"/>
  <c r="G80" i="5"/>
  <c r="H80" i="5"/>
  <c r="F80" i="5"/>
  <c r="A79" i="5"/>
  <c r="G79" i="5"/>
  <c r="H79" i="5"/>
  <c r="F79" i="5"/>
  <c r="H49" i="5"/>
  <c r="G49" i="5"/>
  <c r="F49" i="5"/>
  <c r="A49" i="5"/>
  <c r="G279" i="4"/>
  <c r="H279" i="4"/>
  <c r="F279" i="4"/>
  <c r="G277" i="4"/>
  <c r="H277" i="4"/>
  <c r="F277" i="4"/>
  <c r="G276" i="4"/>
  <c r="H276" i="4"/>
  <c r="F276" i="4"/>
  <c r="A276" i="4"/>
  <c r="G216" i="4"/>
  <c r="H216" i="4"/>
  <c r="F216" i="4"/>
  <c r="A216" i="4"/>
  <c r="G5" i="3"/>
  <c r="H5" i="3"/>
  <c r="F5" i="3"/>
  <c r="F27" i="16" l="1"/>
  <c r="F30" i="16" s="1"/>
  <c r="E23" i="16"/>
  <c r="D23" i="16" s="1"/>
  <c r="C23" i="16" s="1"/>
  <c r="A4" i="14"/>
  <c r="H6" i="14"/>
  <c r="H4" i="14"/>
  <c r="G4" i="14"/>
  <c r="G6" i="14" s="1"/>
  <c r="F4" i="14"/>
  <c r="F6" i="14" s="1"/>
  <c r="G4" i="10" l="1"/>
  <c r="G6" i="10" s="1"/>
  <c r="H4" i="10"/>
  <c r="F4" i="10"/>
  <c r="G4" i="1"/>
  <c r="H4" i="1"/>
  <c r="F4" i="1"/>
  <c r="F6" i="1" l="1"/>
  <c r="F6" i="10"/>
  <c r="H6" i="10"/>
  <c r="F7" i="3"/>
  <c r="H7" i="3"/>
  <c r="G7" i="3"/>
  <c r="H6" i="1"/>
  <c r="G6" i="1"/>
</calcChain>
</file>

<file path=xl/sharedStrings.xml><?xml version="1.0" encoding="utf-8"?>
<sst xmlns="http://schemas.openxmlformats.org/spreadsheetml/2006/main" count="1831" uniqueCount="386">
  <si>
    <t>สินทรัพย์</t>
  </si>
  <si>
    <t>SNo.</t>
  </si>
  <si>
    <t>Cap.date</t>
  </si>
  <si>
    <t>คำอธิบายของสินทรัพย์</t>
  </si>
  <si>
    <t xml:space="preserve"> มูลค่าการได้มา</t>
  </si>
  <si>
    <t xml:space="preserve">  ค่าเสื่อมสะสม</t>
  </si>
  <si>
    <t>มูลค่าตามบัญชี</t>
  </si>
  <si>
    <t>ลำดับ</t>
  </si>
  <si>
    <t>หมวดสินทรัพย์ 12050400 สิ่งปลูกสร้าง</t>
  </si>
  <si>
    <t>หมวดสินทรัพย์ 12060100 ครุภัณฑ์สำนักงาน</t>
  </si>
  <si>
    <t>หมวดสินทรัพย์ 12060100 ครุภัณฑ์สำนักงาน (หมดอายุการใช้งานแล้ว)</t>
  </si>
  <si>
    <t>หมวดสินทรัพย์ 12060200 ครุภัณฑ์ยานพาหนะ</t>
  </si>
  <si>
    <t>หมวดสินทรัพย์ 12060200 ครุภัณฑ์ยานพาหนะ (หมดอายุการใช้งานแล้ว)</t>
  </si>
  <si>
    <t>หมวดสินทรัพย์ 12060300 ครุภัณฑ์ไฟฟ้าและวิทยุ</t>
  </si>
  <si>
    <t>หมวดสินทรัพย์ 12060300 ครุภัณฑ์ไฟฟ้าและวิทยุ (หมดอายุการใช้งานแล้ว)</t>
  </si>
  <si>
    <t>หมวดสินทรัพย์ 12060400 ครุภัณฑ์โฆษณาและเผยแพร่</t>
  </si>
  <si>
    <t>หมวดสินทรัพย์ 12060400 ครุภัณฑ์โฆษณาและเผยแพร่ (หมดอายุการใช้งานแล้ว)</t>
  </si>
  <si>
    <t>หมวดสินทรัพย์ 12061000 ครุภัณฑ์คอมพิวเตอร์</t>
  </si>
  <si>
    <t>หมวดสินทรัพย์ 12061000 ครุภัณฑ์คอมพิวเตอร์ (หมดอายุการใช้งานแล้ว)</t>
  </si>
  <si>
    <t>หมวดสินทรัพย์ 12061200 ครุภัณฑ์งานบ้านงานครัว (หมดอายุการใช้งานแล้ว)</t>
  </si>
  <si>
    <t>ณ 30 ก.ย.64</t>
  </si>
  <si>
    <t>ชื่อ</t>
  </si>
  <si>
    <t>มีทั้งสิ้น</t>
  </si>
  <si>
    <t>มีอายุการใช้งาน</t>
  </si>
  <si>
    <t>หมดอายุการใช้งานแล้ว</t>
  </si>
  <si>
    <t>มูลค่าการได้มา</t>
  </si>
  <si>
    <t>อาคารเพื่อการพักอาศัย</t>
  </si>
  <si>
    <t>อาคารสำนักงาน</t>
  </si>
  <si>
    <t>อาคารเพื่อประโยชน์อื่น</t>
  </si>
  <si>
    <t>สิ่งปลูกสร้าง</t>
  </si>
  <si>
    <t>ส่วนปรับปรุงอาคาร</t>
  </si>
  <si>
    <t>ครุภัณฑ์สำนักงาน</t>
  </si>
  <si>
    <t>ครุภัณฑ์ยานพาหนะ</t>
  </si>
  <si>
    <t>คุรภัณฑ์ไฟฟ้าและวิทยุ</t>
  </si>
  <si>
    <t>ครุภัณฑ์โฆษณาและเผยแพร่</t>
  </si>
  <si>
    <t>ครุภัณฑ์การเกษตร</t>
  </si>
  <si>
    <t>ครุภัณฑ์โรงงาน</t>
  </si>
  <si>
    <t>ครุภัณฑ์ก่อสร้าง</t>
  </si>
  <si>
    <t>ครุภัณฑ์สำรวจ</t>
  </si>
  <si>
    <t>ครุภัณฑ์วิทยาศาสตร์ฯ</t>
  </si>
  <si>
    <t>ครุภัณฑ์คอมพิวเตอร์</t>
  </si>
  <si>
    <t>ครุภัณฑ์การศึกษา</t>
  </si>
  <si>
    <t>ครุภัณฑ์งานบ้านงานครัว</t>
  </si>
  <si>
    <t>ครุภัณฑ์กีฬา</t>
  </si>
  <si>
    <t>ครุภัณฑ์ดนตรี</t>
  </si>
  <si>
    <t>ครุภัณฑ์สนาม</t>
  </si>
  <si>
    <t>ครุภัณฑ์อื่น</t>
  </si>
  <si>
    <t>โปรแกรมคอมพิวเตอร์</t>
  </si>
  <si>
    <t>สินทรัพย์ไม่มีตัวตนอื่น</t>
  </si>
  <si>
    <t>รวมมูลค่าสินทรัพย์</t>
  </si>
  <si>
    <t>หมวดสินทรัพย์ 12050200 อาคารสำนักงาน</t>
  </si>
  <si>
    <t>หมวดสินทรัพย์ 12050100 อาคารพักอาศัย</t>
  </si>
  <si>
    <t>03.12.2018</t>
  </si>
  <si>
    <t>อาคารที่พักอาศัย 5 ชั้น ขนาด 30 ครอบครัว ใต้ถุนสูง</t>
  </si>
  <si>
    <t>01.09.2013</t>
  </si>
  <si>
    <t>อาคารที่ทำการสำนักงานตรวจสอบภายใน</t>
  </si>
  <si>
    <t>23.12.2014</t>
  </si>
  <si>
    <t>โรงจอดรถยนต์ ภายในที่ทำการใหม่ (สตส.)</t>
  </si>
  <si>
    <t>11.04.2019</t>
  </si>
  <si>
    <t>รั้วอาคารที่พักอาศัย(แฟลต) สตส.</t>
  </si>
  <si>
    <t>02.04.2014</t>
  </si>
  <si>
    <t>เครื่องทำลายเอกสารยี่ห้อHsm ร่น seeurio B32</t>
  </si>
  <si>
    <t>23.05.2014</t>
  </si>
  <si>
    <t>เครื่องปรับอากาศ ขนาด 9,000 BTU (สตส.)</t>
  </si>
  <si>
    <t>ตู้ติดตั้งอุปกรณ์ระบบเครือข่าย (Rack 42 U) สตส.</t>
  </si>
  <si>
    <t>ตู้ติดตั้งอุปกรณ์ระบบเครือข่ายแบบยึดติดผนัง (สตส.</t>
  </si>
  <si>
    <t>08.08.2014</t>
  </si>
  <si>
    <t>โต๊ะทำงานพร้อมโต๊ะข้าง (ผบช.) (สตส.)</t>
  </si>
  <si>
    <t>โต๊ะทำงานพร้อมโต๊ะข้าง (ผบก.-รองผบช.) (สตส.)</t>
  </si>
  <si>
    <t>โต๊ะทำงานพร้อมโต๊ะข้าง (สตส.)</t>
  </si>
  <si>
    <t>เก้าอี้ทำงานมีท้าวแขน(พนักพิงสูง) (สตส.)</t>
  </si>
  <si>
    <t>โต๊ะประชุม 8 ที่นั่ง (สตส.)</t>
  </si>
  <si>
    <t>โซฟาขนาด 3 ที่นั่ง (สตส.)</t>
  </si>
  <si>
    <t>ตู้สูงเก็บเอกสาร (สตส.)</t>
  </si>
  <si>
    <t>แท่นบรรยาย (สตส.)</t>
  </si>
  <si>
    <t>ตู้สำหรับใส่อุปกรณ์ (สตส.)</t>
  </si>
  <si>
    <t>เครื่องปรับอากาศชนิดติดผนัง ขนาด 18,000 BTU (สตส.)</t>
  </si>
  <si>
    <t>09.09.2014</t>
  </si>
  <si>
    <t>เครื่องเจาะกระดาษและเข้าเล่มมือโยก (สตส.)</t>
  </si>
  <si>
    <t>เครื่องทำลายเอกสาร ยี่ห้อ Comix (สตส.)</t>
  </si>
  <si>
    <t>01.12.2015</t>
  </si>
  <si>
    <t>ลิฟท์โดยสารและคนพิการ พร้อมชุดควบคุม (สตส.)</t>
  </si>
  <si>
    <t>เครื่องปรับอากาศ 90,000 บีทียู (สตส.)</t>
  </si>
  <si>
    <t>เครื่องปรับอากาศ 26,000 บีทียู (สตส.)</t>
  </si>
  <si>
    <t>เครื่องปรับอากาศ 18,900 บีทียู (สตส.)</t>
  </si>
  <si>
    <t>เครื่องปรับอากาศ 13,000 บีทียู (สตส.)</t>
  </si>
  <si>
    <t>เครื่องปรับอากาศ 26,000 บีทียู (ตส.1)</t>
  </si>
  <si>
    <t>เครื่องปรับอากาศ 18,900 บีทียู (ตส.1)</t>
  </si>
  <si>
    <t>เครื่องปรับอากาศ 13,000 บีทียู (ตส.1)</t>
  </si>
  <si>
    <t>เครื่องปรับอากาศ 26,000 บีทียู (ตส.2)</t>
  </si>
  <si>
    <t>เครื่องปรับอากาศ 13,000 บีทียู (ตส.2)</t>
  </si>
  <si>
    <t>เครื่องปรับอากาศ 26,000 บีทียู (ตส.3)</t>
  </si>
  <si>
    <t>เครื่องปรับอากาศ 13,000 บีทียู (ตส.3)</t>
  </si>
  <si>
    <t>04.01.2016</t>
  </si>
  <si>
    <t>โต๊ะทำงานพร้อมโต๊ะข้าง (ผบก.-รอง ผบช.)(ตส.1)</t>
  </si>
  <si>
    <t>โต๊ะทำงานพร้อมโต๊ะข้าง (ตส.1)</t>
  </si>
  <si>
    <t>โต๊ะประชุม 8 ที่นั่ง (ตส.1)</t>
  </si>
  <si>
    <t>ตู้สูงเก็บเอกสาร (ตส.1)</t>
  </si>
  <si>
    <t>เครื่องเจาะกระดาษเข้าเล่มมือโยก (ตส.1)</t>
  </si>
  <si>
    <t>เครื่องทำลายเอกสาร ยี่ห้อ Comix (ตส.1)</t>
  </si>
  <si>
    <t>23.12.2015</t>
  </si>
  <si>
    <t>เครื่องทำลายเอกสาร ยี่ห้อ HSM รุ่น seeurio (ตส.2)</t>
  </si>
  <si>
    <t>โต๊ะทำงานพร้อมโต๊ะข้าง (ผบก.-รอง ผบช.)(ตส.2)</t>
  </si>
  <si>
    <t>โต๊ะทำงานพร้อมโต๊ะข้าง (ตส.2)</t>
  </si>
  <si>
    <t>โต๊ะประชุม 8 ที่นั่ง (ตส.2)</t>
  </si>
  <si>
    <t>ตู้สูงเก็บเอกสาร (ตส.2)</t>
  </si>
  <si>
    <t>เครื่องเจาะกระดาษและเข้าเล่มมือโยก (ตส.2)</t>
  </si>
  <si>
    <t>เครื่องทำลายเอกสาร ยี่ห้อ Hsm รุ่น seeurio (ตส.3)</t>
  </si>
  <si>
    <t>โต๊ะทำงานพร้อมโต๊ะข้าง (ผบก.-รอง ผบช.) (ตส.3)</t>
  </si>
  <si>
    <t>โต๊ะทำงานพร้อมโต๊ะข้าง (ตส.3)</t>
  </si>
  <si>
    <t>โต๊ะประชุม 8 ที่นั่ง (ตส.3)</t>
  </si>
  <si>
    <t>ตู้สูงเก็บเอกสาร (ตส.3)</t>
  </si>
  <si>
    <t>เครื่องเจาะกระดาษและเข้าเล่มมือโยก (ตส.3)</t>
  </si>
  <si>
    <t>01.04.2017</t>
  </si>
  <si>
    <t>โต๊ะทำงาน 180*80*75 ซม. HPL+กล่องลิ้นชักใต้โต๊ะ</t>
  </si>
  <si>
    <t>01.06.2017</t>
  </si>
  <si>
    <t>22.05.2017</t>
  </si>
  <si>
    <t>เครื่องปรับอากาศ ทาซากิ ขนาด 13,295 BTU</t>
  </si>
  <si>
    <t>เครื่องปรับอากาศ ทาซากิ ขนาด 19,099 BTU</t>
  </si>
  <si>
    <t>โต๊ะทำงาน ผบก.</t>
  </si>
  <si>
    <t>โต๊ะทำงาน รอง ผบก.-ผกก.</t>
  </si>
  <si>
    <t>โต๊ะทำงาน รอง ผกก.-สว.</t>
  </si>
  <si>
    <t>โต๊ะทำงาน รอง สว.-ผบ.หมู่</t>
  </si>
  <si>
    <t>เก้าอี้ทำงาน แบบที่ 1</t>
  </si>
  <si>
    <t>เก้าอี้ทำงาน แบบที่ 2</t>
  </si>
  <si>
    <t>เก้าอี้ทำงาน แบบที่ 3</t>
  </si>
  <si>
    <t>ม่านปรับแสง</t>
  </si>
  <si>
    <t>19.11.2018</t>
  </si>
  <si>
    <t>เครื่องเจาะกระดาษและเข้าเล่มมือโยก HIP รุ่น HPB190</t>
  </si>
  <si>
    <t>01.02.2021</t>
  </si>
  <si>
    <t>รวมทั้งสิ้น</t>
  </si>
  <si>
    <t>31.01.2011</t>
  </si>
  <si>
    <t>รถยนต์นั่งส่วนกลาง ทะเบียน ฎฬ 1276 กท.</t>
  </si>
  <si>
    <t>14.11.2011</t>
  </si>
  <si>
    <t>รถยนต์โตโยต้า ไฮลักษณ์ 2.5 J ทะเบียน 3กจ 804 กท.</t>
  </si>
  <si>
    <t>รถยนต์โตโยต้า ไฮลักษณ์ 2.5 J ทะเบียน 3กจ 854 กท.</t>
  </si>
  <si>
    <t>01.01.2015</t>
  </si>
  <si>
    <t>รถโดยสาร 12 ที่นั่ง (ดีเซล) ทะเบียน ฮล 2431 กท.</t>
  </si>
  <si>
    <t>02.02.2015</t>
  </si>
  <si>
    <t>รถ จยย.ยามาฮ่ารุ่น MIO 120 ซีซี โล่ 93823 (สตส.)</t>
  </si>
  <si>
    <t>รถ จยย.ยามาฮ่ารุ่น MIO 120 ซีซี โล่ 93824 (สตส.)</t>
  </si>
  <si>
    <t>รถ จยย.ยามาฮ่ารุ่น MIO 120 ซีซี โล่ 93825 (สตส.)</t>
  </si>
  <si>
    <t>รถ จยย.ยามาฮ่ารุ่น MIO 120 ซีซี โล่ 93833 (ตส.2)</t>
  </si>
  <si>
    <t>รถ จยย.ยามาฮ่ารุ่น MIO 120 ซีซี โล่ 93834 (ตส.2)</t>
  </si>
  <si>
    <t>รถ จยย.ยามาฮ่ารุ่น MIO 120 ซีซี โล่ 93835 (ตส.2)</t>
  </si>
  <si>
    <t>รถ จยย.ยามาฮ่ารุ่น MIO 120 ซีซี โล่ 93836 (ตส.2)</t>
  </si>
  <si>
    <t>รถ จยย.ยามาฮ่ารุ่น MIO 120 ซีซี โล่ 93840 (ตส.3)</t>
  </si>
  <si>
    <t>รถ จยย.ยามาฮ่ารุ่น MIO 120 ซีซี โล่ 93841 (ตส.3)</t>
  </si>
  <si>
    <t>รถ จยย.ยามาฮ่ารุ่น MIO 120 ซีซี โล่ 93828</t>
  </si>
  <si>
    <t>รถ จยย.ยามาฮ่ารุ่น MIO 120 ซีซี โล่ 93829</t>
  </si>
  <si>
    <t>รถ จยย.ยามาฮ่ารุ่น MIO 120 ซีซี โล่ 93830</t>
  </si>
  <si>
    <t>รถ จยย.ยามาฮ่ารุ่น MIO 120 ซีซี โล่ 93831</t>
  </si>
  <si>
    <t>รถ จยย.ยามาฮ่ารุ่น MIO 120 ซีซี โล่ 93832</t>
  </si>
  <si>
    <t>รถ จยย.ยามาฮ่ารุ่น MIO 120 ซีซี โล่ 93837</t>
  </si>
  <si>
    <t>รถ จยย.ยามาฮ่ารุ่น MIO 120 ซีซี โล่ 93838</t>
  </si>
  <si>
    <t>รถ จยย.ยามาฮ่ารุ่น MIO 120 ซีซี โล่ 93839</t>
  </si>
  <si>
    <t>รถยนต์นั่งส่วนกลาง ยี่ห้อโตโยต้า ฎฬ1270 (ตส.1)</t>
  </si>
  <si>
    <t>รถยนต์นั่งส่วนกลาง ยี่ห้อโตโยต้า ฎฬ1271 (ตส.1)</t>
  </si>
  <si>
    <t>รถยนต์นั่งส่วนกลาง ยี่ห้อโตโยต้า ฎฬ1272 (ตส.1)</t>
  </si>
  <si>
    <t>รถบรรทุก(ดีเซล) ขนาด 1 ตัน โตโยต้า ฎฬ1277(ตส.1)</t>
  </si>
  <si>
    <t>รถบรรทุก(ดีเซล) ขนาด 1 ตัน โตโยต้า ฎฬ1279(ตส.1)</t>
  </si>
  <si>
    <t>รถบรรทุก(ดีเซล) ขนาด 1 ตัน โตโยต้า 3กญ2733 (ตส.1)</t>
  </si>
  <si>
    <t>รถยนต์นั่งส่วนกลาง ยี่ห้อโตโยต้า ฎฬ1273 (ตส.2)</t>
  </si>
  <si>
    <t>รถยนต์นั่งส่วนกลาง ยี่ห้อโตโยต้า ฎฬ1274 (ตส.2)</t>
  </si>
  <si>
    <t>รถบรรทุก(ดีเซล) ขนาด 1 ตัน โตโยต้า ฎฬ1280 (ตส.2)</t>
  </si>
  <si>
    <t>รถบรรทุก(ดีเซล) ขนาด 1 ตัน โตโยต้า ฎฬ1281 (ตส.2)</t>
  </si>
  <si>
    <t>รถบรรทุกขนาด 1 ตัน โตโยต้า ไฮลัก 2กภ620 (ตส.2)</t>
  </si>
  <si>
    <t>รถยนต์นั่งส่วนกลาง ยี่ห้อโตโยต้า ฎฬ1275 (ตส.3)</t>
  </si>
  <si>
    <t>รถบรรทุก(ดีเซล) ขนาด 1 ตัน โตโยต้า ฎฬ1282(ตส.3)</t>
  </si>
  <si>
    <t>รถบรรทุก(ดีเซล) ขนาด 1 ตัน โตโยต้า ฎฬ1283 (ตส.3)</t>
  </si>
  <si>
    <t>รถยนต์บรรทุก TOYOTA HILUX ทะเบียน 9กส 1343 กท.</t>
  </si>
  <si>
    <t>รถเก๋ง นิสสัน รุ่น ทิด้า ราทิโอ โล่ 09455</t>
  </si>
  <si>
    <t>รถเก๋ง นิสสัน รุ่น ทิด้า ราทิโอ ทะเบียน 3กฆ2931</t>
  </si>
  <si>
    <t>01.07.2017</t>
  </si>
  <si>
    <t>รถเก๋ง นิสสัน รุ่น ทิด้า ราทิโอ ทะเบียน 3กว1769</t>
  </si>
  <si>
    <t>รถเก๋ง นิสสัน รุ่น ทิด้า ราทิโอ ทะเบียน ญบ 8658</t>
  </si>
  <si>
    <t>รถเก๋ง TOYOTA VIOS 1.5J ทะเบียน 3กญ2715</t>
  </si>
  <si>
    <t>01.01.2018</t>
  </si>
  <si>
    <t>รถ จยย.ยี่ห้อ SUZUKI รุ่น FK110 G โล่ 93578</t>
  </si>
  <si>
    <t>07.12.2017</t>
  </si>
  <si>
    <t>รถบรรทุก โตโยต้า ไฮลักซ์ รีโว่ ดับเบิ้ลแคป 6กอ9121</t>
  </si>
  <si>
    <t>รถบรรทุก โตโยต้า ไฮลักซ์ รีโว่ ดับเบิ้ลแคป 6กอ9124</t>
  </si>
  <si>
    <t>รถบรรทุก โตโยต้า ไฮลักซ์ รีโว่ ดับเบิ้ลแคป 6กอ9125</t>
  </si>
  <si>
    <t>รถบรรทุก โตโยต้า  รีโว่ ขับเคลื่อน 4  ล้อ 6กอ 9105</t>
  </si>
  <si>
    <t>รถบรรทุก โตโยต้า  รีโว่ ขับเคลื่อน 4  ล้อ 6กอ 9106</t>
  </si>
  <si>
    <t>รถบรรทุก โตโยต้า  รีโว่ ขับเคลื่อน 4  ล้อ 6กอ 9114</t>
  </si>
  <si>
    <t>รถบรรทุก โตโยต้า  รีโว่ ขับเคลื่อน 4  ล้อ 6กอ 9120</t>
  </si>
  <si>
    <t>รถบรรทุก โตโยต้า  รีโว่ ขับเคลื่อน 4  ล้อ 6กอ 9093</t>
  </si>
  <si>
    <t>รถบรรทุก โตโยต้า  รีโว่ ขับเคลื่อน 4  ล้อ 6กอ 9094</t>
  </si>
  <si>
    <t>รถบรรทุก โตโยต้า  รีโว่ ขับเคลื่อน 4  ล้อ 6กอ 9100</t>
  </si>
  <si>
    <t>รถบรรทุก โตโยต้า  รีโว่ ขับเคลื่อน 4  ล้อ 6กอ 9103</t>
  </si>
  <si>
    <t>01.12.2018</t>
  </si>
  <si>
    <t>รถยนต์นั่ง TOYOTA NEW ALTIS 1.6G COROLLA โล่ 10314</t>
  </si>
  <si>
    <t>รถยนต์นั่ง TOYOTA NEW ALTIS 1.6G COROLLA โล่ 10315</t>
  </si>
  <si>
    <t>รถยนต์นั่ง TOYOTA NEW ALTIS 1.6G COROLLA โล่ 10316</t>
  </si>
  <si>
    <t>รถยนต์นั่ง TOYOTA NEW ALTIS 1.6G COROLLA โล่ 10317</t>
  </si>
  <si>
    <t>รถยนต์นั่ง TOYOTA NEW ALTIS 1.6G COROLLA โล่ 10318</t>
  </si>
  <si>
    <t>รถยนต์นั่งส่วนกลาง TOYOTA ALTIS 1.6G / 9กย6531กท.</t>
  </si>
  <si>
    <t>รถตู้ 15 ที่นั่ง NISSAN รุ่น NV350 URVAN โล่ 10299</t>
  </si>
  <si>
    <t>รถตู้ 15 ที่นั่ง NISSAN รุ่น NV350 URVAN โล่ 10300</t>
  </si>
  <si>
    <t>รถตู้ 15 ที่นั่ง NISSAN รุ่นNV350 URVAN/1นก 4110กท</t>
  </si>
  <si>
    <t>01.05.2019</t>
  </si>
  <si>
    <t>รถยนต์ HONDA รุ่น ACCORD เกรด 2.0 EL โล่ 23785</t>
  </si>
  <si>
    <t>01.03.2020</t>
  </si>
  <si>
    <t>รถยนต์นั่งส่วนกลาง เซฟโรเลต ออพต้า 1.6 โล่ 09421</t>
  </si>
  <si>
    <t>01.06.2020</t>
  </si>
  <si>
    <t>รถบรรทุกดีเซล ISUZU โล่ 67105</t>
  </si>
  <si>
    <t>01.08.2020</t>
  </si>
  <si>
    <t>รถยนต์ตู้โดยสาร NISSAN รุ่น NV350 URVAN โล่ 03661</t>
  </si>
  <si>
    <t>รถยนต์นั่งส่วนบุคคล NISSAN รุ่น SYLPHY / 9กณ8376</t>
  </si>
  <si>
    <t>รถยนต์นั่งส่วนบุคคล NISSAN รุ่น SYLPHY / 9กณ8382</t>
  </si>
  <si>
    <t>รถยนต์นั่งส่วนบุคคล NISSAN รุ่น SYLPHY / 9กด2803</t>
  </si>
  <si>
    <t>รถยนต์นั่งส่วนบุคคล NISSAN รุ่น SYLPHY / 9กณ8357</t>
  </si>
  <si>
    <t>รถยนต์นั่งส่วนบุคคล NISSAN รุ่น SYLPHY / 9กณ8371</t>
  </si>
  <si>
    <t>รถยนต์นั่งส่วนบุคคล NISSAN รุ่น SYLPHY / 9กณ8367</t>
  </si>
  <si>
    <t>เครื่องสำรองไฟฟ้า (UPS BCN Memo 10 KVA (สตส.)</t>
  </si>
  <si>
    <t>อุปกรณ์รักษาความปลอดภัยเครือข่าย (Firewall S(สตส.)</t>
  </si>
  <si>
    <t>อุปกรณ์สลับสัญญา (Cisco Catalyst 4500E) (สตส.)</t>
  </si>
  <si>
    <t>อุปกรณ์สลับสัญญา (Cisco Catalyst 2960) (สตส.)</t>
  </si>
  <si>
    <t>อุปกรณ์ควบคุมเครือข่ายไร้สาย (Cisco 5508) สตส.</t>
  </si>
  <si>
    <t>อุปกรณ์กระจายสัญญาณเครือข่ายไร้สาย (สตส.)</t>
  </si>
  <si>
    <t>อุปกรณ์เชื่อมต่อเส้นทางสัญญาณ (Router Cisco (สตส.)</t>
  </si>
  <si>
    <t>อุปกรณ์สนับสนุนการตรวจสอบสิทธิ์การเข้าใช้งาน(สตส.)</t>
  </si>
  <si>
    <t>ชุดไมโครโฟนสำหรับประชาชน (สตส.)</t>
  </si>
  <si>
    <t>ไมโครโฟนชุดร่วมประชุม (สตส.)</t>
  </si>
  <si>
    <t>ชุดควบคุมและแหล่งกระจายไฟสำหรับควบคุม (สตส.)</t>
  </si>
  <si>
    <t>ไมโครโฟนชนิดไร้สายชนิดมือถือ (สตส.)</t>
  </si>
  <si>
    <t>จอแอลอีดีทีวี 40 นิ้ว พร้อมขาตั้งและขาแขวน (สตส.)</t>
  </si>
  <si>
    <t>ตู้ลำโพง ชนิดติดผนัง 300 วัตต์ (สตส.)</t>
  </si>
  <si>
    <t>ตู้ลำโพง ชนิดติดผนัง 400 วัตต์ (สตส.)</t>
  </si>
  <si>
    <t>ตู้ลำโพง ซัฟวูปเฟอร์ 400 วัตต์ (สตส.)</t>
  </si>
  <si>
    <t>เครื่องผสมสัญญาณเสียขนาดไม่น้อยกว่า 12 ช่อง (สตส.)</t>
  </si>
  <si>
    <t>เครื่องผสมสัญญาณเสียขนาดไม่น้อยกว่า 16 ช่อง (สตส.)</t>
  </si>
  <si>
    <t>เครื่องขยายเสียขนาด 2x900 วัตต์ 4 โอมห์ (สตส.)</t>
  </si>
  <si>
    <t>เครื่องปรับแต่งสัญญาณแบบ 30 ช่อง สเตอริโอ (สตส.)</t>
  </si>
  <si>
    <t>เครื่องแปลงสัญญาณ VGA เป็น HDMI (สตส.)</t>
  </si>
  <si>
    <t>เครื่องกระจายสัญญาณ HDMI แบบเข้า 2 ออก 4 (สตส.)</t>
  </si>
  <si>
    <t>เครื่องกระจายสัญญาณวีดีโอ แบบเข้า 1 ออก 2 (สตส.)</t>
  </si>
  <si>
    <t>เครื่องรับสัญญาณ HDMI (สตส.)</t>
  </si>
  <si>
    <t>01.10.2019</t>
  </si>
  <si>
    <t>ไฟ LED-WLP-6701 ติดหลังคารถยนต์</t>
  </si>
  <si>
    <t>11.02.2021</t>
  </si>
  <si>
    <t>ไมค์ประชุมสำหรับประธานประชุมระบบดิจิตอล BOSCH</t>
  </si>
  <si>
    <t>ไมค์ประชุมสำหรับผู้ร่วมประชุมระบบดิจิตอล BOSCH</t>
  </si>
  <si>
    <t>เครื่องควบคุมชุดไมค์ประชุมระบบดิจิตอล BOSCH</t>
  </si>
  <si>
    <t>26.06.2003</t>
  </si>
  <si>
    <t>เครื่องวีดีโอ โปรเจคเตอร์</t>
  </si>
  <si>
    <t>03.04.2007</t>
  </si>
  <si>
    <t>เครื่องรับโทรทัศน์ขนาด 29 นิ้ว</t>
  </si>
  <si>
    <t>01.11.2012</t>
  </si>
  <si>
    <t>กล้องถ่ายวิดีโอ ยี่ห้อ SONY ร่น HDR-PJ 760VE</t>
  </si>
  <si>
    <t>อุปกรณ์ประชุมทางไกลผ่านจอ (VDO conference) สตส.</t>
  </si>
  <si>
    <t>อุปกรณ์แสดงผลข้อมูลระบบประชุมทางไกล (TV 55") สตส</t>
  </si>
  <si>
    <t>เครื่องฉายโปรเจคเตอร์ 3,500 ANSI Im (สลก.ตร.)</t>
  </si>
  <si>
    <t>เครื่องฉายโปรเจคเตอร์ 4,500 ANSI Im (สลก.ตร.)</t>
  </si>
  <si>
    <t>จอรับภาพขนาด 120 นิ้ว ชนิดมีมอเตอร์ไฟฟ้า (สตส.)</t>
  </si>
  <si>
    <t>จอรับภาพขนาด 150 นิ้ว ชนิดมีมอเตอร์ไฟฟ้า (สตส.)</t>
  </si>
  <si>
    <t>05.09.2014</t>
  </si>
  <si>
    <t>กล้องดิจิตอล SONY ความละเอียด 16 ล้านพิกเซล(สตส.)</t>
  </si>
  <si>
    <t>กล้องดิจิตอล SONY ความละเอียด 16 ล้านฟิกเซล (ตส.1)</t>
  </si>
  <si>
    <t>กล้องดิจิตอล SONY ความละเอียด 16 ล้าน พิกเซล(ตส.2)</t>
  </si>
  <si>
    <t>กล้องดิจิตอล SONY ความละเอียด 16 ล้าน พิกเซล(ตส.3)</t>
  </si>
  <si>
    <t>กล้องถ่ายภาพนิ่งระบบดิจิตอล CANON รุ่น PowerShot S</t>
  </si>
  <si>
    <t>02.02.2021</t>
  </si>
  <si>
    <t>เครื่องโปรเจคเตอร์ ยี่ห้อ Panasonic รุ่น PT-LB386</t>
  </si>
  <si>
    <t>12.03.2007</t>
  </si>
  <si>
    <t>เครื่องพิมพ์เลเซอร์</t>
  </si>
  <si>
    <t>01.01.2011</t>
  </si>
  <si>
    <t>คอมพิวเตอร์ชนิดพกพา</t>
  </si>
  <si>
    <t>เครื่องไมโครคอมพิวเตอร์ประมวลผล</t>
  </si>
  <si>
    <t>เครื่องควบคุมและสำรองไฟฟ้า</t>
  </si>
  <si>
    <t>เครื่องพิมพ์แบบเลเซอร์</t>
  </si>
  <si>
    <t>โน้ตบุ๊ค ASUS ร่น K45A</t>
  </si>
  <si>
    <t>คอมพิวเตอร์  ELMELรุ่น LMI-X574164+L20E</t>
  </si>
  <si>
    <t>05.03.2013</t>
  </si>
  <si>
    <t>คอมพิวเตอร์ ยี่ห้อ Acer</t>
  </si>
  <si>
    <t>เครื่องคอมพิวเตอร์แม่ข่าย (Server IBM X3650M4 สตส.</t>
  </si>
  <si>
    <t>อุปกรณ์จัดเก็บข้อมูล (Storage IBM DS3524) (สตส.)</t>
  </si>
  <si>
    <t>ซอฟแวร์ระบบการให้บริการภายในองค์กร (Vim Ware Vshar</t>
  </si>
  <si>
    <t>ซอฟแวร์ระบบปฏิบัติการคอมพิวเตอร์แม่ข่าย (Window Sw</t>
  </si>
  <si>
    <t>เครื่องกระจายสัญญาณ คอมพิวเตอร์ (สตส.)</t>
  </si>
  <si>
    <t>คอมพิวเตอร์ แบบตั้งโต๊ (สตส.)</t>
  </si>
  <si>
    <t>22.09.2014</t>
  </si>
  <si>
    <t>เครื่องสแกนเนอร์ ยี่ห้อ FUJITSU (สตส.)</t>
  </si>
  <si>
    <t>01.07.2015</t>
  </si>
  <si>
    <t>คอมพิวเตอร์ Dell รุ่น Optiplex 780 MT (ตส.)</t>
  </si>
  <si>
    <t>เครื่องพิมพ์เลเซอร์ Sumsung รุ่น ML-2855ND (ตส.)</t>
  </si>
  <si>
    <t>คอมพิวเตอร์ Dell รุ่น Optiplex 780 MT (ตส.1)</t>
  </si>
  <si>
    <t>คอมพิวเตอร์ Dell รุ่น Optiplex 780 MT (ตส.2)</t>
  </si>
  <si>
    <t>เครื่องพิมพ์เลเซอร์ Sumsung รุ่น ML-2855ND (ตส.2)</t>
  </si>
  <si>
    <t>เครื่องพิมพ์เลเซอร์ Sumsung รุ่น ML-2855ND (ตส.3)</t>
  </si>
  <si>
    <t>เครื่องไมโครคอมพิวเตอร์ประมวลผลระดับสูง (ตส.1)</t>
  </si>
  <si>
    <t>เครื่องคอมพิวเตอร์ประมวลผลระดับสูง (ตส.1)</t>
  </si>
  <si>
    <t>เครื่องไมโครคอมพิวเตอร์ประมวลผล (ตส.1)</t>
  </si>
  <si>
    <t>เครื่องควบคุมและสำรองไฟฟ้า (ตส.1)</t>
  </si>
  <si>
    <t>เครื่องสแกนเนอร์ ยี่ห้อ FUJITSU (ตส.1)</t>
  </si>
  <si>
    <t>เครื่องสแกนเนอร์ ยี่ห้อ FUJITSU (ตส.2)</t>
  </si>
  <si>
    <t>คอมพิวเตอร์โน๊ตบุ้ค (ตส.2)</t>
  </si>
  <si>
    <t>เครื่องไมโครคอมพิวเตอร์ประมวลผล (ตส.2)</t>
  </si>
  <si>
    <t>คอมพิวเตอร์โน๊ตบุ้ค ASUS รุ่น K45A (ตส.2)</t>
  </si>
  <si>
    <t>คอมพิวเตอร์ LEMEL รุ่น LMI-X574164+L20E(ตส.2)</t>
  </si>
  <si>
    <t>เครื่องสแกนเนอร์ ยี่ห้อ FUJITSU (ตส.3)</t>
  </si>
  <si>
    <t>เครื่องคอมพิวเตอร์โน๊ตบุ๊ค ASUS รุ่น K45A (ตส.3)</t>
  </si>
  <si>
    <t>30.12.2016</t>
  </si>
  <si>
    <t>คอมพิวเตอร์โน้ตบุ๊ค Acer แบบ Aspire E15(E5-553)</t>
  </si>
  <si>
    <t>คอมพิวเตอร์ แบบที่ 1 ATEC รุ่น Prestige+จอ 19.5"</t>
  </si>
  <si>
    <t>เครื่องพิมพ์แบบฉีดหมึก ยี่ห้อ HP รุ่น Officejet 71</t>
  </si>
  <si>
    <t>เครื่องพิมพ์เลเซอร์ LED ขาวดำ ยี่ห้อ OKI รุ่น B512</t>
  </si>
  <si>
    <t>08.12.2017</t>
  </si>
  <si>
    <t>คอมพิวเตอร์โน้ตบุ้ค ACER รุ่น Aspire E15 (E5-553G)</t>
  </si>
  <si>
    <t>คอมพิวเตอร์ ยี่ห้อ ACER ร่น Veriton M2640G</t>
  </si>
  <si>
    <t>เครื่องพิมพ์ดีด LED ขาวดำ FUJI XEROX รุ่น DocuPrin</t>
  </si>
  <si>
    <t>เครื่องสำรองไฟฟ้า 1 KVA SYNDOME รุ่น STAR-1000</t>
  </si>
  <si>
    <t>15.11.2018</t>
  </si>
  <si>
    <t>คอมพิวเตอร์ประมวลแบบที่ 2 ACER รุ่น Veriton X2660G</t>
  </si>
  <si>
    <t>เครื่องพิมพ์ขาวดำ FujiXerox รุ่น Docuprint P365d</t>
  </si>
  <si>
    <t>เครื่องพิมพ์ Multifunction Brother MFC-L3735CDN</t>
  </si>
  <si>
    <t>04.01.2019</t>
  </si>
  <si>
    <t>คอมพิวเตอร์ประมวลผลแบบ1 ACER รุ่น Veriton ES2710G</t>
  </si>
  <si>
    <t>เครื่องสำรองไฟ ขนาด 1KVA Cyber Power รุ่น UT1000E</t>
  </si>
  <si>
    <t>เครื่องสแกนเนอร์ ยี่ห้อ Fujitsu รุ่น FJS-SP-1130</t>
  </si>
  <si>
    <t>08.01.2019</t>
  </si>
  <si>
    <t>คอมพิวเตอร์งานประมวลผล Acer รุ่น Verition X2660G</t>
  </si>
  <si>
    <t>คอมพิวเตอร์โน้ตบุ๊ก Acer รุ่น Travelmate P249-G2-M</t>
  </si>
  <si>
    <t>04.01.2021</t>
  </si>
  <si>
    <t>คอมพิวเตอร์โน๊ตบุ๊ก ยี่ห้อ ACER รุ่น TravelMate</t>
  </si>
  <si>
    <t>สแกนเนอร์สำหรับงานเก็บเอกสาร AVISION รุ่น AD230U</t>
  </si>
  <si>
    <t>สแกนเนอร์สำหรับงานเก็บเอกสาร Fujisu รุ่น Fi-7140</t>
  </si>
  <si>
    <t>02.04.2021</t>
  </si>
  <si>
    <t>คอมพิวเตอร์โน้ตบุ๊ก Acer,TravelMate P2 TMP215-53</t>
  </si>
  <si>
    <t>สแกนเนอร์ แบบที่ 2 ยี่ห้อ Avision รุ่น AD240U</t>
  </si>
  <si>
    <t>18.05.2021</t>
  </si>
  <si>
    <t>คอมพิวเตอร์โน้ตบุ๊ก Acer รุ่น Travelmate TMP215</t>
  </si>
  <si>
    <t>สแกนเนอร์ ยี่ห้อ Fujitsu รุ่น Fi-7140</t>
  </si>
  <si>
    <t>08.12.2018</t>
  </si>
  <si>
    <t>เครื่องสำรองไฟฟ้า 1 KVA SYNDOME รุ่น STAR-1001</t>
  </si>
  <si>
    <t>08.12.2019</t>
  </si>
  <si>
    <t>เครื่องสำรองไฟฟ้า 1 KVA SYNDOME รุ่น STAR-1002</t>
  </si>
  <si>
    <t>08.12.2020</t>
  </si>
  <si>
    <t>เครื่องสำรองไฟฟ้า 1 KVA SYNDOME รุ่น STAR-1003</t>
  </si>
  <si>
    <t>08.12.2021</t>
  </si>
  <si>
    <t>เครื่องสำรองไฟฟ้า 1 KVA SYNDOME รุ่น STAR-1004</t>
  </si>
  <si>
    <t>08.12.2022</t>
  </si>
  <si>
    <t>เครื่องสำรองไฟฟ้า 1 KVA SYNDOME รุ่น STAR-1005</t>
  </si>
  <si>
    <t>08.12.2023</t>
  </si>
  <si>
    <t>เครื่องสำรองไฟฟ้า 1 KVA SYNDOME รุ่น STAR-1006</t>
  </si>
  <si>
    <t>08.12.2024</t>
  </si>
  <si>
    <t>เครื่องสำรองไฟฟ้า 1 KVA SYNDOME รุ่น STAR-1007</t>
  </si>
  <si>
    <t>08.12.2025</t>
  </si>
  <si>
    <t>เครื่องสำรองไฟฟ้า 1 KVA SYNDOME รุ่น STAR-1008</t>
  </si>
  <si>
    <t>08.12.2026</t>
  </si>
  <si>
    <t>เครื่องสำรองไฟฟ้า 1 KVA SYNDOME รุ่น STAR-1009</t>
  </si>
  <si>
    <t>08.12.2027</t>
  </si>
  <si>
    <t>เครื่องสำรองไฟฟ้า 1 KVA SYNDOME รุ่น STAR-1010</t>
  </si>
  <si>
    <t>08.12.2028</t>
  </si>
  <si>
    <t>เครื่องสำรองไฟฟ้า 1 KVA SYNDOME รุ่น STAR-1011</t>
  </si>
  <si>
    <t>08.12.2029</t>
  </si>
  <si>
    <t>เครื่องสำรองไฟฟ้า 1 KVA SYNDOME รุ่น STAR-1012</t>
  </si>
  <si>
    <t>08.12.2030</t>
  </si>
  <si>
    <t>เครื่องสำรองไฟฟ้า 1 KVA SYNDOME รุ่น STAR-1013</t>
  </si>
  <si>
    <t>08.12.2031</t>
  </si>
  <si>
    <t>เครื่องสำรองไฟฟ้า 1 KVA SYNDOME รุ่น STAR-1014</t>
  </si>
  <si>
    <t>08.12.2032</t>
  </si>
  <si>
    <t>เครื่องสำรองไฟฟ้า 1 KVA SYNDOME รุ่น STAR-1015</t>
  </si>
  <si>
    <t>08.12.2033</t>
  </si>
  <si>
    <t>เครื่องสำรองไฟฟ้า 1 KVA SYNDOME รุ่น STAR-1016</t>
  </si>
  <si>
    <t>08.12.2034</t>
  </si>
  <si>
    <t>เครื่องสำรองไฟฟ้า 1 KVA SYNDOME รุ่น STAR-1017</t>
  </si>
  <si>
    <t>08.12.2035</t>
  </si>
  <si>
    <t>เครื่องสำรองไฟฟ้า 1 KVA SYNDOME รุ่น STAR-1018</t>
  </si>
  <si>
    <t>08.12.2036</t>
  </si>
  <si>
    <t>เครื่องสำรองไฟฟ้า 1 KVA SYNDOME รุ่น STAR-1019</t>
  </si>
  <si>
    <t>08.12.2037</t>
  </si>
  <si>
    <t>เครื่องสำรองไฟฟ้า 1 KVA SYNDOME รุ่น STAR-1020</t>
  </si>
  <si>
    <t>08.12.2038</t>
  </si>
  <si>
    <t>เครื่องสำรองไฟฟ้า 1 KVA SYNDOME รุ่น STAR-1021</t>
  </si>
  <si>
    <t>08.12.2039</t>
  </si>
  <si>
    <t>เครื่องสำรองไฟฟ้า 1 KVA SYNDOME รุ่น STAR-1022</t>
  </si>
  <si>
    <t>เคาน์เตอร์เตรียมอาหาร (สตส.)</t>
  </si>
  <si>
    <t>หมวดสินทรัพย์ 12061300 ครุภัณฑ์กีฬา</t>
  </si>
  <si>
    <t>02.09.2020</t>
  </si>
  <si>
    <t>เครื่องออกกำลังกาย-ลู่วิ่งไฟฟ้า X8700</t>
  </si>
  <si>
    <t>เครื่องออกกำลังกาย-เครื่องเดินวงรี X9201</t>
  </si>
  <si>
    <t>เครื่องออกกำลังกาย-จักรยานนั่งปั่น X9107</t>
  </si>
  <si>
    <t>เครื่องออกกำลังกาย-อเนกประสงค์ IF1560</t>
  </si>
  <si>
    <t>สินทรัพย์คงเหลือ สำนักงานตรวจสอบภายใน ( 2500700033 )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</si>
</sst>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TH Sarabun New"/>
      <family val="2"/>
    </font>
    <font>
      <b/>
      <sz val="16"/>
      <color theme="1"/>
      <name val="TH Sarabun New"/>
      <family val="2"/>
    </font>
    <font>
      <sz val="16"/>
      <color theme="0" tint="-0.34998626667073579"/>
      <name val="TH Sarabun New"/>
      <family val="2"/>
    </font>
    <font>
      <sz val="11"/>
      <color theme="1"/>
      <name val="Calibri"/>
      <family val="2"/>
      <charset val="222"/>
      <scheme val="minor"/>
    </font>
    <font>
      <b/>
      <sz val="18"/>
      <color theme="1"/>
      <name val="TH Sarabun New"/>
      <family val="2"/>
    </font>
    <font>
      <b/>
      <sz val="16"/>
      <name val="TH Sarabun New"/>
      <family val="2"/>
    </font>
    <font>
      <sz val="16"/>
      <name val="TH Sarabun New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83">
    <xf numFmtId="0" fontId="0" fillId="0" borderId="0" xfId="0"/>
    <xf numFmtId="0" fontId="2" fillId="0" borderId="0" xfId="0" applyFont="1"/>
    <xf numFmtId="0" fontId="3" fillId="0" borderId="0" xfId="0" applyFont="1"/>
    <xf numFmtId="4" fontId="0" fillId="0" borderId="0" xfId="0" applyNumberFormat="1"/>
    <xf numFmtId="1" fontId="2" fillId="0" borderId="0" xfId="0" applyNumberFormat="1" applyFont="1"/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4" fontId="2" fillId="0" borderId="0" xfId="1" applyNumberFormat="1" applyFont="1"/>
    <xf numFmtId="0" fontId="4" fillId="0" borderId="0" xfId="0" applyFont="1"/>
    <xf numFmtId="1" fontId="4" fillId="0" borderId="0" xfId="0" applyNumberFormat="1" applyFont="1"/>
    <xf numFmtId="0" fontId="4" fillId="0" borderId="0" xfId="0" applyFont="1" applyAlignment="1">
      <alignment horizontal="center"/>
    </xf>
    <xf numFmtId="4" fontId="4" fillId="0" borderId="0" xfId="1" applyNumberFormat="1" applyFont="1"/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/>
    <xf numFmtId="0" fontId="2" fillId="0" borderId="1" xfId="0" applyFont="1" applyBorder="1"/>
    <xf numFmtId="4" fontId="2" fillId="0" borderId="1" xfId="1" applyNumberFormat="1" applyFont="1" applyBorder="1"/>
    <xf numFmtId="0" fontId="3" fillId="0" borderId="0" xfId="0" applyFont="1" applyAlignment="1">
      <alignment horizontal="center" vertical="center"/>
    </xf>
    <xf numFmtId="4" fontId="2" fillId="0" borderId="0" xfId="0" applyNumberFormat="1" applyFont="1"/>
    <xf numFmtId="1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4" fontId="3" fillId="2" borderId="1" xfId="1" applyNumberFormat="1" applyFont="1" applyFill="1" applyBorder="1" applyAlignment="1">
      <alignment horizontal="center" vertical="center"/>
    </xf>
    <xf numFmtId="4" fontId="3" fillId="2" borderId="1" xfId="1" applyNumberFormat="1" applyFont="1" applyFill="1" applyBorder="1"/>
    <xf numFmtId="4" fontId="3" fillId="2" borderId="1" xfId="0" applyNumberFormat="1" applyFont="1" applyFill="1" applyBorder="1"/>
    <xf numFmtId="1" fontId="2" fillId="0" borderId="0" xfId="0" applyNumberFormat="1" applyFont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4" fontId="3" fillId="2" borderId="1" xfId="0" applyNumberFormat="1" applyFont="1" applyFill="1" applyBorder="1" applyAlignment="1"/>
    <xf numFmtId="0" fontId="6" fillId="0" borderId="0" xfId="2" applyFont="1" applyAlignment="1">
      <alignment vertical="center"/>
    </xf>
    <xf numFmtId="0" fontId="6" fillId="0" borderId="0" xfId="2" applyFont="1"/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center"/>
    </xf>
    <xf numFmtId="0" fontId="3" fillId="0" borderId="0" xfId="2" applyFont="1"/>
    <xf numFmtId="164" fontId="3" fillId="0" borderId="1" xfId="2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/>
    <xf numFmtId="164" fontId="2" fillId="0" borderId="1" xfId="2" applyNumberFormat="1" applyFont="1" applyBorder="1" applyAlignment="1">
      <alignment horizontal="center" vertical="center"/>
    </xf>
    <xf numFmtId="0" fontId="2" fillId="0" borderId="0" xfId="2" applyFont="1"/>
    <xf numFmtId="0" fontId="2" fillId="0" borderId="0" xfId="2" applyFont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0" fontId="3" fillId="0" borderId="0" xfId="0" applyFont="1" applyFill="1"/>
    <xf numFmtId="4" fontId="3" fillId="0" borderId="0" xfId="0" applyNumberFormat="1" applyFont="1"/>
    <xf numFmtId="4" fontId="3" fillId="0" borderId="0" xfId="0" applyNumberFormat="1" applyFont="1" applyAlignment="1">
      <alignment horizontal="center" vertical="center"/>
    </xf>
    <xf numFmtId="4" fontId="3" fillId="0" borderId="0" xfId="2" applyNumberFormat="1" applyFont="1" applyAlignment="1">
      <alignment horizontal="right"/>
    </xf>
    <xf numFmtId="4" fontId="3" fillId="0" borderId="1" xfId="2" applyNumberFormat="1" applyFont="1" applyBorder="1" applyAlignment="1">
      <alignment horizontal="right"/>
    </xf>
    <xf numFmtId="4" fontId="2" fillId="0" borderId="0" xfId="2" applyNumberFormat="1" applyFont="1" applyAlignment="1">
      <alignment horizontal="right"/>
    </xf>
    <xf numFmtId="0" fontId="3" fillId="0" borderId="1" xfId="2" applyFont="1" applyBorder="1" applyAlignment="1">
      <alignment horizontal="center" vertical="center"/>
    </xf>
    <xf numFmtId="0" fontId="3" fillId="2" borderId="1" xfId="0" applyFont="1" applyFill="1" applyBorder="1"/>
    <xf numFmtId="0" fontId="7" fillId="2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/>
    </xf>
    <xf numFmtId="4" fontId="7" fillId="2" borderId="1" xfId="1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4" fontId="8" fillId="0" borderId="1" xfId="0" applyNumberFormat="1" applyFont="1" applyBorder="1"/>
    <xf numFmtId="0" fontId="8" fillId="0" borderId="1" xfId="0" applyFont="1" applyFill="1" applyBorder="1" applyAlignment="1">
      <alignment horizontal="center"/>
    </xf>
    <xf numFmtId="4" fontId="7" fillId="2" borderId="1" xfId="0" applyNumberFormat="1" applyFont="1" applyFill="1" applyBorder="1"/>
    <xf numFmtId="0" fontId="3" fillId="0" borderId="0" xfId="0" applyFont="1" applyAlignment="1">
      <alignment horizontal="center"/>
    </xf>
    <xf numFmtId="4" fontId="3" fillId="0" borderId="1" xfId="2" applyNumberFormat="1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4" fontId="3" fillId="0" borderId="0" xfId="0" applyNumberFormat="1" applyFont="1" applyFill="1" applyAlignment="1">
      <alignment horizontal="left"/>
    </xf>
    <xf numFmtId="0" fontId="7" fillId="0" borderId="0" xfId="0" applyFont="1" applyFill="1" applyAlignment="1">
      <alignment horizontal="left"/>
    </xf>
    <xf numFmtId="4" fontId="7" fillId="0" borderId="0" xfId="0" applyNumberFormat="1" applyFont="1" applyFill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43" fontId="2" fillId="0" borderId="1" xfId="2" applyNumberFormat="1" applyFont="1" applyBorder="1" applyAlignment="1">
      <alignment horizontal="right"/>
    </xf>
    <xf numFmtId="43" fontId="2" fillId="0" borderId="1" xfId="2" applyNumberFormat="1" applyFont="1" applyBorder="1" applyAlignment="1">
      <alignment horizontal="right" vertical="center"/>
    </xf>
  </cellXfs>
  <cellStyles count="3">
    <cellStyle name="จุลภาค" xfId="1" builtinId="3"/>
    <cellStyle name="ปกติ" xfId="0" builtinId="0"/>
    <cellStyle name="ปกติ 2" xfId="2" xr:uid="{77F430C2-F0C3-4480-9293-1FB19793A2A4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14B96-D4E8-4800-A3C4-025EC401BF75}">
  <sheetPr>
    <pageSetUpPr fitToPage="1"/>
  </sheetPr>
  <dimension ref="A1:H30"/>
  <sheetViews>
    <sheetView view="pageLayout" zoomScale="55" zoomScaleNormal="85" zoomScalePageLayoutView="55" workbookViewId="0">
      <selection activeCell="C23" sqref="C23"/>
    </sheetView>
  </sheetViews>
  <sheetFormatPr defaultRowHeight="24"/>
  <cols>
    <col min="1" max="1" width="9.140625" style="42"/>
    <col min="2" max="2" width="24.85546875" style="41" bestFit="1" customWidth="1"/>
    <col min="3" max="3" width="9.140625" style="43"/>
    <col min="4" max="5" width="10.42578125" style="43" customWidth="1"/>
    <col min="6" max="7" width="20.5703125" style="49" customWidth="1"/>
    <col min="8" max="16384" width="9.140625" style="41"/>
  </cols>
  <sheetData>
    <row r="1" spans="1:8" s="31" customFormat="1" ht="27.75" customHeight="1">
      <c r="A1" s="64" t="s">
        <v>385</v>
      </c>
      <c r="B1" s="64"/>
      <c r="C1" s="64"/>
      <c r="D1" s="64"/>
      <c r="E1" s="64"/>
      <c r="F1" s="64"/>
      <c r="G1" s="64"/>
      <c r="H1" s="30"/>
    </row>
    <row r="2" spans="1:8" s="34" customFormat="1">
      <c r="A2" s="32"/>
      <c r="B2" s="33"/>
      <c r="C2" s="33"/>
      <c r="D2" s="33"/>
      <c r="E2" s="33"/>
      <c r="F2" s="47"/>
      <c r="G2" s="47" t="s">
        <v>20</v>
      </c>
      <c r="H2" s="33"/>
    </row>
    <row r="3" spans="1:8" s="37" customFormat="1" ht="96">
      <c r="A3" s="50" t="s">
        <v>7</v>
      </c>
      <c r="B3" s="50" t="s">
        <v>21</v>
      </c>
      <c r="C3" s="35" t="s">
        <v>22</v>
      </c>
      <c r="D3" s="36" t="s">
        <v>23</v>
      </c>
      <c r="E3" s="36" t="s">
        <v>24</v>
      </c>
      <c r="F3" s="63" t="s">
        <v>25</v>
      </c>
      <c r="G3" s="63" t="s">
        <v>6</v>
      </c>
    </row>
    <row r="4" spans="1:8">
      <c r="A4" s="38">
        <v>1</v>
      </c>
      <c r="B4" s="39" t="s">
        <v>26</v>
      </c>
      <c r="C4" s="40">
        <f t="shared" ref="C4:C26" si="0">SUM(D4:E4)</f>
        <v>1</v>
      </c>
      <c r="D4" s="40">
        <f>'12050100 อาคารพักอาศัย'!$A$3</f>
        <v>1</v>
      </c>
      <c r="E4" s="40">
        <v>0</v>
      </c>
      <c r="F4" s="81">
        <f>'12050100 อาคารพักอาศัย'!$F$4</f>
        <v>18300000</v>
      </c>
      <c r="G4" s="81">
        <f>'12050100 อาคารพักอาศัย'!$H$4</f>
        <v>17006465.75</v>
      </c>
    </row>
    <row r="5" spans="1:8">
      <c r="A5" s="38">
        <v>2</v>
      </c>
      <c r="B5" s="39" t="s">
        <v>27</v>
      </c>
      <c r="C5" s="40">
        <f t="shared" si="0"/>
        <v>1</v>
      </c>
      <c r="D5" s="40">
        <f>'12050200 อาคารสำนักงาน'!$A$3</f>
        <v>1</v>
      </c>
      <c r="E5" s="40">
        <v>0</v>
      </c>
      <c r="F5" s="81">
        <f>'12050200 อาคารสำนักงาน'!$F$4</f>
        <v>68383302</v>
      </c>
      <c r="G5" s="81">
        <f>'12050200 อาคารสำนักงาน'!$H$4</f>
        <v>54566128.130000003</v>
      </c>
    </row>
    <row r="6" spans="1:8">
      <c r="A6" s="38">
        <v>3</v>
      </c>
      <c r="B6" s="39" t="s">
        <v>28</v>
      </c>
      <c r="C6" s="40">
        <f t="shared" si="0"/>
        <v>0</v>
      </c>
      <c r="D6" s="40">
        <v>0</v>
      </c>
      <c r="E6" s="40">
        <v>0</v>
      </c>
      <c r="F6" s="81">
        <v>0</v>
      </c>
      <c r="G6" s="81">
        <v>0</v>
      </c>
    </row>
    <row r="7" spans="1:8">
      <c r="A7" s="38">
        <v>4</v>
      </c>
      <c r="B7" s="39" t="s">
        <v>29</v>
      </c>
      <c r="C7" s="40">
        <f t="shared" si="0"/>
        <v>2</v>
      </c>
      <c r="D7" s="40">
        <f>'12050400 สิ่งปลูกสร้าง'!$A$4</f>
        <v>2</v>
      </c>
      <c r="E7" s="40">
        <v>0</v>
      </c>
      <c r="F7" s="81">
        <f>'12050400 สิ่งปลูกสร้าง'!$F$5</f>
        <v>2515346</v>
      </c>
      <c r="G7" s="81">
        <f>'12050400 สิ่งปลูกสร้าง'!$H$5</f>
        <v>1973091.6</v>
      </c>
    </row>
    <row r="8" spans="1:8">
      <c r="A8" s="38">
        <v>5</v>
      </c>
      <c r="B8" s="39" t="s">
        <v>30</v>
      </c>
      <c r="C8" s="40">
        <f t="shared" si="0"/>
        <v>0</v>
      </c>
      <c r="D8" s="40">
        <v>0</v>
      </c>
      <c r="E8" s="40">
        <v>0</v>
      </c>
      <c r="F8" s="81">
        <v>0</v>
      </c>
      <c r="G8" s="81">
        <v>0</v>
      </c>
    </row>
    <row r="9" spans="1:8">
      <c r="A9" s="38">
        <v>6</v>
      </c>
      <c r="B9" s="39" t="s">
        <v>31</v>
      </c>
      <c r="C9" s="40">
        <f t="shared" si="0"/>
        <v>269</v>
      </c>
      <c r="D9" s="40">
        <f>'12060100 ครุภัณฑ์สำนักงาน'!$A$215</f>
        <v>213</v>
      </c>
      <c r="E9" s="40">
        <f>'12060100 ครุภัณฑ์สำนักงาน'!$A$275</f>
        <v>56</v>
      </c>
      <c r="F9" s="81">
        <f>'12060100 ครุภัณฑ์สำนักงาน'!$F$277</f>
        <v>7299069.7199999997</v>
      </c>
      <c r="G9" s="81">
        <f>'12060100 ครุภัณฑ์สำนักงาน'!$H$277</f>
        <v>426363.08000000007</v>
      </c>
    </row>
    <row r="10" spans="1:8">
      <c r="A10" s="38">
        <v>7</v>
      </c>
      <c r="B10" s="39" t="s">
        <v>32</v>
      </c>
      <c r="C10" s="40">
        <f t="shared" si="0"/>
        <v>72</v>
      </c>
      <c r="D10" s="40">
        <f>'12060200 ครุภัณฑ์ยานพาหนะ'!$A$48</f>
        <v>46</v>
      </c>
      <c r="E10" s="40">
        <f>'12060200 ครุภัณฑ์ยานพาหนะ'!$A$78</f>
        <v>26</v>
      </c>
      <c r="F10" s="81">
        <f>'12060200 ครุภัณฑ์ยานพาหนะ'!$F$80</f>
        <v>41658761</v>
      </c>
      <c r="G10" s="81">
        <f>'12060200 ครุภัณฑ์ยานพาหนะ'!$H$80</f>
        <v>14370078.249999994</v>
      </c>
    </row>
    <row r="11" spans="1:8">
      <c r="A11" s="38">
        <v>8</v>
      </c>
      <c r="B11" s="39" t="s">
        <v>33</v>
      </c>
      <c r="C11" s="40">
        <f t="shared" si="0"/>
        <v>93</v>
      </c>
      <c r="D11" s="40">
        <f>'12060300 คุรภัณฑ์ไฟฟ้าและวิทยุ'!$A$27</f>
        <v>25</v>
      </c>
      <c r="E11" s="40">
        <f>'12060300 คุรภัณฑ์ไฟฟ้าและวิทยุ'!$A$99</f>
        <v>68</v>
      </c>
      <c r="F11" s="81">
        <f>'12060300 คุรภัณฑ์ไฟฟ้าและวิทยุ'!$F$101</f>
        <v>7968876.5800000029</v>
      </c>
      <c r="G11" s="81">
        <f>'12060300 คุรภัณฑ์ไฟฟ้าและวิทยุ'!$H$101</f>
        <v>405567.90000000014</v>
      </c>
    </row>
    <row r="12" spans="1:8">
      <c r="A12" s="38">
        <v>9</v>
      </c>
      <c r="B12" s="39" t="s">
        <v>34</v>
      </c>
      <c r="C12" s="40">
        <f t="shared" si="0"/>
        <v>22</v>
      </c>
      <c r="D12" s="40">
        <f>'12060400 ครุภัณฑ์โฆษณาฯ'!$A$9</f>
        <v>7</v>
      </c>
      <c r="E12" s="40">
        <f>'12060400 ครุภัณฑ์โฆษณาฯ'!$A$28</f>
        <v>15</v>
      </c>
      <c r="F12" s="81">
        <f>'12060400 ครุภัณฑ์โฆษณาฯ'!$F$30</f>
        <v>1146474.0700000003</v>
      </c>
      <c r="G12" s="81">
        <f>'12060400 ครุภัณฑ์โฆษณาฯ'!$H$30</f>
        <v>61896.49</v>
      </c>
    </row>
    <row r="13" spans="1:8">
      <c r="A13" s="38">
        <v>10</v>
      </c>
      <c r="B13" s="39" t="s">
        <v>35</v>
      </c>
      <c r="C13" s="40">
        <f t="shared" si="0"/>
        <v>0</v>
      </c>
      <c r="D13" s="40">
        <v>0</v>
      </c>
      <c r="E13" s="40">
        <v>0</v>
      </c>
      <c r="F13" s="81">
        <v>0</v>
      </c>
      <c r="G13" s="81">
        <v>0</v>
      </c>
    </row>
    <row r="14" spans="1:8">
      <c r="A14" s="38">
        <v>11</v>
      </c>
      <c r="B14" s="39" t="s">
        <v>36</v>
      </c>
      <c r="C14" s="40">
        <f t="shared" si="0"/>
        <v>0</v>
      </c>
      <c r="D14" s="40">
        <v>0</v>
      </c>
      <c r="E14" s="40">
        <v>0</v>
      </c>
      <c r="F14" s="81">
        <v>0</v>
      </c>
      <c r="G14" s="81">
        <v>0</v>
      </c>
    </row>
    <row r="15" spans="1:8">
      <c r="A15" s="38">
        <v>12</v>
      </c>
      <c r="B15" s="39" t="s">
        <v>37</v>
      </c>
      <c r="C15" s="40">
        <f t="shared" si="0"/>
        <v>0</v>
      </c>
      <c r="D15" s="40">
        <v>0</v>
      </c>
      <c r="E15" s="40">
        <v>0</v>
      </c>
      <c r="F15" s="81">
        <v>0</v>
      </c>
      <c r="G15" s="81">
        <v>0</v>
      </c>
    </row>
    <row r="16" spans="1:8">
      <c r="A16" s="38">
        <v>13</v>
      </c>
      <c r="B16" s="39" t="s">
        <v>38</v>
      </c>
      <c r="C16" s="40">
        <f t="shared" si="0"/>
        <v>0</v>
      </c>
      <c r="D16" s="40">
        <v>0</v>
      </c>
      <c r="E16" s="40">
        <v>0</v>
      </c>
      <c r="F16" s="81">
        <v>0</v>
      </c>
      <c r="G16" s="81">
        <v>0</v>
      </c>
    </row>
    <row r="17" spans="1:7">
      <c r="A17" s="38">
        <v>14</v>
      </c>
      <c r="B17" s="39" t="s">
        <v>39</v>
      </c>
      <c r="C17" s="40">
        <f t="shared" si="0"/>
        <v>0</v>
      </c>
      <c r="D17" s="40">
        <v>0</v>
      </c>
      <c r="E17" s="40">
        <v>0</v>
      </c>
      <c r="F17" s="81">
        <v>0</v>
      </c>
      <c r="G17" s="81">
        <v>0</v>
      </c>
    </row>
    <row r="18" spans="1:7">
      <c r="A18" s="38">
        <v>15</v>
      </c>
      <c r="B18" s="39" t="s">
        <v>40</v>
      </c>
      <c r="C18" s="40">
        <f t="shared" si="0"/>
        <v>361</v>
      </c>
      <c r="D18" s="40">
        <f>'12061000 ครุภัณฑ์คอมพิวเตอร์'!$A$120</f>
        <v>118</v>
      </c>
      <c r="E18" s="40">
        <f>'12061000 ครุภัณฑ์คอมพิวเตอร์'!$A$367</f>
        <v>243</v>
      </c>
      <c r="F18" s="81">
        <f>'12061000 ครุภัณฑ์คอมพิวเตอร์'!$F$369</f>
        <v>7794071.1400000006</v>
      </c>
      <c r="G18" s="81">
        <f>'12061000 ครุภัณฑ์คอมพิวเตอร์'!$H$369</f>
        <v>1698127.0799999991</v>
      </c>
    </row>
    <row r="19" spans="1:7">
      <c r="A19" s="38">
        <v>16</v>
      </c>
      <c r="B19" s="39" t="s">
        <v>41</v>
      </c>
      <c r="C19" s="40">
        <f t="shared" si="0"/>
        <v>0</v>
      </c>
      <c r="D19" s="40">
        <v>0</v>
      </c>
      <c r="E19" s="40">
        <v>0</v>
      </c>
      <c r="F19" s="81">
        <v>0</v>
      </c>
      <c r="G19" s="81">
        <v>0</v>
      </c>
    </row>
    <row r="20" spans="1:7">
      <c r="A20" s="38">
        <v>17</v>
      </c>
      <c r="B20" s="39" t="s">
        <v>42</v>
      </c>
      <c r="C20" s="40">
        <f t="shared" si="0"/>
        <v>1</v>
      </c>
      <c r="D20" s="40">
        <v>0</v>
      </c>
      <c r="E20" s="40">
        <f>'12061200 ครุภัณฑ์บ้านครัว'!$A$3</f>
        <v>1</v>
      </c>
      <c r="F20" s="81">
        <f>'12061200 ครุภัณฑ์บ้านครัว'!$F$4</f>
        <v>101744</v>
      </c>
      <c r="G20" s="81">
        <f>'12061200 ครุภัณฑ์บ้านครัว'!$H$4</f>
        <v>1</v>
      </c>
    </row>
    <row r="21" spans="1:7">
      <c r="A21" s="38">
        <v>18</v>
      </c>
      <c r="B21" s="39" t="s">
        <v>43</v>
      </c>
      <c r="C21" s="40">
        <f>SUM(D21:E21)</f>
        <v>5</v>
      </c>
      <c r="D21" s="40">
        <f>'12061300 ครุภัณฑ์กีฬา'!$A$7</f>
        <v>5</v>
      </c>
      <c r="E21" s="40">
        <v>0</v>
      </c>
      <c r="F21" s="82">
        <f>'12061300 ครุภัณฑ์กีฬา'!$F$8</f>
        <v>300000</v>
      </c>
      <c r="G21" s="82">
        <f>'12061300 ครุภัณฑ์กีฬา'!$H$8</f>
        <v>138097.81</v>
      </c>
    </row>
    <row r="22" spans="1:7">
      <c r="A22" s="38">
        <v>19</v>
      </c>
      <c r="B22" s="39" t="s">
        <v>44</v>
      </c>
      <c r="C22" s="40">
        <v>0</v>
      </c>
      <c r="D22" s="40">
        <v>0</v>
      </c>
      <c r="E22" s="40">
        <v>0</v>
      </c>
      <c r="F22" s="82">
        <v>0</v>
      </c>
      <c r="G22" s="82">
        <v>0</v>
      </c>
    </row>
    <row r="23" spans="1:7">
      <c r="A23" s="38">
        <v>20</v>
      </c>
      <c r="B23" s="39" t="s">
        <v>45</v>
      </c>
      <c r="C23" s="40">
        <f t="shared" si="0"/>
        <v>0</v>
      </c>
      <c r="D23" s="40">
        <f>SUM(E23:F23)</f>
        <v>0</v>
      </c>
      <c r="E23" s="40">
        <f>SUM(F23:G23)</f>
        <v>0</v>
      </c>
      <c r="F23" s="82">
        <f>SUM(G23:H23)</f>
        <v>0</v>
      </c>
      <c r="G23" s="82">
        <f>SUM(H23:I23)</f>
        <v>0</v>
      </c>
    </row>
    <row r="24" spans="1:7">
      <c r="A24" s="38">
        <v>21</v>
      </c>
      <c r="B24" s="39" t="s">
        <v>46</v>
      </c>
      <c r="C24" s="40">
        <f t="shared" si="0"/>
        <v>0</v>
      </c>
      <c r="D24" s="40">
        <v>0</v>
      </c>
      <c r="E24" s="40">
        <v>0</v>
      </c>
      <c r="F24" s="82">
        <v>0</v>
      </c>
      <c r="G24" s="82">
        <v>0</v>
      </c>
    </row>
    <row r="25" spans="1:7">
      <c r="A25" s="38">
        <v>22</v>
      </c>
      <c r="B25" s="39" t="s">
        <v>47</v>
      </c>
      <c r="C25" s="40">
        <f t="shared" si="0"/>
        <v>0</v>
      </c>
      <c r="D25" s="40">
        <f t="shared" ref="D25:G26" si="1">SUM(E25:F25)</f>
        <v>0</v>
      </c>
      <c r="E25" s="40">
        <f t="shared" si="1"/>
        <v>0</v>
      </c>
      <c r="F25" s="82">
        <f t="shared" si="1"/>
        <v>0</v>
      </c>
      <c r="G25" s="82">
        <f t="shared" si="1"/>
        <v>0</v>
      </c>
    </row>
    <row r="26" spans="1:7">
      <c r="A26" s="38">
        <v>23</v>
      </c>
      <c r="B26" s="39" t="s">
        <v>48</v>
      </c>
      <c r="C26" s="40">
        <f t="shared" si="0"/>
        <v>0</v>
      </c>
      <c r="D26" s="40">
        <f t="shared" si="1"/>
        <v>0</v>
      </c>
      <c r="E26" s="40">
        <f t="shared" si="1"/>
        <v>0</v>
      </c>
      <c r="F26" s="82">
        <f t="shared" si="1"/>
        <v>0</v>
      </c>
      <c r="G26" s="82">
        <f t="shared" si="1"/>
        <v>0</v>
      </c>
    </row>
    <row r="27" spans="1:7" s="34" customFormat="1">
      <c r="A27" s="65" t="s">
        <v>49</v>
      </c>
      <c r="B27" s="65"/>
      <c r="C27" s="65"/>
      <c r="D27" s="65"/>
      <c r="E27" s="65"/>
      <c r="F27" s="48">
        <f>SUM(F4:F26)</f>
        <v>155467644.50999999</v>
      </c>
      <c r="G27" s="48">
        <f>SUM(G4:G26)</f>
        <v>90645817.089999989</v>
      </c>
    </row>
    <row r="29" spans="1:7">
      <c r="F29" s="49">
        <v>155467644.50999999</v>
      </c>
      <c r="G29" s="41">
        <v>90645817.090000004</v>
      </c>
    </row>
    <row r="30" spans="1:7">
      <c r="F30" s="49">
        <f>F29-F27</f>
        <v>0</v>
      </c>
      <c r="G30" s="49">
        <f>G29-G27</f>
        <v>0</v>
      </c>
    </row>
  </sheetData>
  <mergeCells count="2">
    <mergeCell ref="A1:G1"/>
    <mergeCell ref="A27:E27"/>
  </mergeCells>
  <pageMargins left="0.7" right="0.7" top="0.75" bottom="0.75" header="0.3" footer="0.3"/>
  <pageSetup paperSize="9" scale="8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F56BD-F2D9-461A-8AEE-2FC3703F80E8}">
  <dimension ref="A1:H6"/>
  <sheetViews>
    <sheetView zoomScale="70" zoomScaleNormal="70" workbookViewId="0">
      <selection sqref="A1:H1"/>
    </sheetView>
  </sheetViews>
  <sheetFormatPr defaultRowHeight="24"/>
  <cols>
    <col min="1" max="1" width="6.28515625" style="1" bestFit="1" customWidth="1"/>
    <col min="2" max="2" width="15.42578125" style="4" bestFit="1" customWidth="1"/>
    <col min="3" max="3" width="5.7109375" style="5" bestFit="1" customWidth="1"/>
    <col min="4" max="4" width="11.5703125" style="1" bestFit="1" customWidth="1"/>
    <col min="5" max="5" width="45.140625" style="1" bestFit="1" customWidth="1"/>
    <col min="6" max="6" width="15.42578125" style="7" bestFit="1" customWidth="1"/>
    <col min="7" max="7" width="15" style="7" bestFit="1" customWidth="1"/>
    <col min="8" max="8" width="15.5703125" style="7" bestFit="1" customWidth="1"/>
    <col min="9" max="16384" width="9.140625" style="1"/>
  </cols>
  <sheetData>
    <row r="1" spans="1:8" s="2" customFormat="1">
      <c r="A1" s="66" t="s">
        <v>51</v>
      </c>
      <c r="B1" s="66"/>
      <c r="C1" s="66"/>
      <c r="D1" s="66"/>
      <c r="E1" s="66"/>
      <c r="F1" s="66"/>
      <c r="G1" s="66"/>
      <c r="H1" s="66"/>
    </row>
    <row r="2" spans="1:8" s="16" customFormat="1">
      <c r="A2" s="22" t="s">
        <v>7</v>
      </c>
      <c r="B2" s="23" t="s">
        <v>0</v>
      </c>
      <c r="C2" s="22" t="s">
        <v>1</v>
      </c>
      <c r="D2" s="22" t="s">
        <v>2</v>
      </c>
      <c r="E2" s="22" t="s">
        <v>3</v>
      </c>
      <c r="F2" s="24" t="s">
        <v>4</v>
      </c>
      <c r="G2" s="24" t="s">
        <v>5</v>
      </c>
      <c r="H2" s="24" t="s">
        <v>6</v>
      </c>
    </row>
    <row r="3" spans="1:8">
      <c r="A3" s="12">
        <v>1</v>
      </c>
      <c r="B3" s="13">
        <v>100000403732</v>
      </c>
      <c r="C3" s="12">
        <v>0</v>
      </c>
      <c r="D3" s="14" t="s">
        <v>52</v>
      </c>
      <c r="E3" s="14" t="s">
        <v>53</v>
      </c>
      <c r="F3" s="15">
        <v>18300000</v>
      </c>
      <c r="G3" s="15">
        <v>-1293534.25</v>
      </c>
      <c r="H3" s="15">
        <v>17006465.75</v>
      </c>
    </row>
    <row r="4" spans="1:8" s="2" customFormat="1">
      <c r="A4" s="67" t="str">
        <f>A1</f>
        <v>หมวดสินทรัพย์ 12050100 อาคารพักอาศัย</v>
      </c>
      <c r="B4" s="67"/>
      <c r="C4" s="67"/>
      <c r="D4" s="67"/>
      <c r="E4" s="67"/>
      <c r="F4" s="25">
        <f>SUM(F3:F3)</f>
        <v>18300000</v>
      </c>
      <c r="G4" s="25">
        <f>SUM(G3:G3)</f>
        <v>-1293534.25</v>
      </c>
      <c r="H4" s="25">
        <f>SUM(H3:H3)</f>
        <v>17006465.75</v>
      </c>
    </row>
    <row r="5" spans="1:8" s="8" customFormat="1">
      <c r="B5" s="9"/>
      <c r="C5" s="10"/>
      <c r="F5" s="11">
        <v>18300000</v>
      </c>
      <c r="G5" s="11">
        <v>-1293534.25</v>
      </c>
      <c r="H5" s="11">
        <v>17006465.75</v>
      </c>
    </row>
    <row r="6" spans="1:8" ht="17.25" customHeight="1">
      <c r="F6" s="7">
        <f>F4-F5</f>
        <v>0</v>
      </c>
      <c r="G6" s="7">
        <f t="shared" ref="G6:H6" si="0">G4-G5</f>
        <v>0</v>
      </c>
      <c r="H6" s="7">
        <f t="shared" si="0"/>
        <v>0</v>
      </c>
    </row>
  </sheetData>
  <mergeCells count="2">
    <mergeCell ref="A1:H1"/>
    <mergeCell ref="A4:E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D21E8-DA43-4B9D-89F8-4AC105AC31B5}">
  <dimension ref="A1:H6"/>
  <sheetViews>
    <sheetView zoomScale="70" zoomScaleNormal="70" workbookViewId="0">
      <selection activeCell="F14" sqref="F14"/>
    </sheetView>
  </sheetViews>
  <sheetFormatPr defaultRowHeight="24"/>
  <cols>
    <col min="1" max="1" width="6.28515625" style="1" bestFit="1" customWidth="1"/>
    <col min="2" max="2" width="15.42578125" style="4" bestFit="1" customWidth="1"/>
    <col min="3" max="3" width="5.7109375" style="5" bestFit="1" customWidth="1"/>
    <col min="4" max="4" width="11.5703125" style="1" bestFit="1" customWidth="1"/>
    <col min="5" max="5" width="45.140625" style="1" bestFit="1" customWidth="1"/>
    <col min="6" max="6" width="15.42578125" style="7" bestFit="1" customWidth="1"/>
    <col min="7" max="7" width="16.28515625" style="7" bestFit="1" customWidth="1"/>
    <col min="8" max="8" width="15.5703125" style="7" bestFit="1" customWidth="1"/>
    <col min="9" max="16384" width="9.140625" style="1"/>
  </cols>
  <sheetData>
    <row r="1" spans="1:8" s="2" customFormat="1">
      <c r="A1" s="66" t="s">
        <v>50</v>
      </c>
      <c r="B1" s="66"/>
      <c r="C1" s="66"/>
      <c r="D1" s="66"/>
      <c r="E1" s="66"/>
      <c r="F1" s="66"/>
      <c r="G1" s="66"/>
      <c r="H1" s="66"/>
    </row>
    <row r="2" spans="1:8" s="16" customFormat="1">
      <c r="A2" s="22" t="s">
        <v>7</v>
      </c>
      <c r="B2" s="23" t="s">
        <v>0</v>
      </c>
      <c r="C2" s="22" t="s">
        <v>1</v>
      </c>
      <c r="D2" s="22" t="s">
        <v>2</v>
      </c>
      <c r="E2" s="22" t="s">
        <v>3</v>
      </c>
      <c r="F2" s="24" t="s">
        <v>4</v>
      </c>
      <c r="G2" s="24" t="s">
        <v>5</v>
      </c>
      <c r="H2" s="24" t="s">
        <v>6</v>
      </c>
    </row>
    <row r="3" spans="1:8">
      <c r="A3" s="12">
        <v>1</v>
      </c>
      <c r="B3" s="13">
        <v>100000168397</v>
      </c>
      <c r="C3" s="12">
        <v>0</v>
      </c>
      <c r="D3" s="14" t="s">
        <v>54</v>
      </c>
      <c r="E3" s="14" t="s">
        <v>55</v>
      </c>
      <c r="F3" s="15">
        <v>68383302</v>
      </c>
      <c r="G3" s="15">
        <v>-13817173.869999999</v>
      </c>
      <c r="H3" s="15">
        <v>54566128.130000003</v>
      </c>
    </row>
    <row r="4" spans="1:8" s="2" customFormat="1">
      <c r="A4" s="67" t="s">
        <v>50</v>
      </c>
      <c r="B4" s="67"/>
      <c r="C4" s="67"/>
      <c r="D4" s="67"/>
      <c r="E4" s="67"/>
      <c r="F4" s="25">
        <f>SUM(F3:F3)</f>
        <v>68383302</v>
      </c>
      <c r="G4" s="25">
        <f>SUM(G3:G3)</f>
        <v>-13817173.869999999</v>
      </c>
      <c r="H4" s="25">
        <f>SUM(H3:H3)</f>
        <v>54566128.130000003</v>
      </c>
    </row>
    <row r="5" spans="1:8" s="8" customFormat="1">
      <c r="B5" s="9"/>
      <c r="C5" s="10"/>
      <c r="F5" s="11">
        <v>68383302</v>
      </c>
      <c r="G5" s="11">
        <v>-13817173.869999999</v>
      </c>
      <c r="H5" s="11">
        <v>54566128.130000003</v>
      </c>
    </row>
    <row r="6" spans="1:8" ht="17.25" customHeight="1">
      <c r="F6" s="7">
        <f>F4-F5</f>
        <v>0</v>
      </c>
      <c r="G6" s="7">
        <f t="shared" ref="G6:H6" si="0">G4-G5</f>
        <v>0</v>
      </c>
      <c r="H6" s="7">
        <f t="shared" si="0"/>
        <v>0</v>
      </c>
    </row>
  </sheetData>
  <mergeCells count="2">
    <mergeCell ref="A1:H1"/>
    <mergeCell ref="A4:E4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73B10-B16E-4C82-B952-A1F100683F1F}">
  <dimension ref="A1:H7"/>
  <sheetViews>
    <sheetView zoomScale="70" zoomScaleNormal="70" workbookViewId="0">
      <selection activeCell="E14" sqref="E14"/>
    </sheetView>
  </sheetViews>
  <sheetFormatPr defaultRowHeight="15"/>
  <cols>
    <col min="1" max="1" width="6.28515625" bestFit="1" customWidth="1"/>
    <col min="2" max="2" width="15.42578125" bestFit="1" customWidth="1"/>
    <col min="3" max="3" width="5.7109375" bestFit="1" customWidth="1"/>
    <col min="4" max="4" width="11" bestFit="1" customWidth="1"/>
    <col min="5" max="5" width="36.7109375" bestFit="1" customWidth="1"/>
    <col min="6" max="6" width="15.28515625" bestFit="1" customWidth="1"/>
    <col min="7" max="7" width="14.85546875" bestFit="1" customWidth="1"/>
    <col min="8" max="8" width="15.5703125" bestFit="1" customWidth="1"/>
  </cols>
  <sheetData>
    <row r="1" spans="1:8" s="2" customFormat="1" ht="24">
      <c r="A1" s="66" t="s">
        <v>8</v>
      </c>
      <c r="B1" s="66"/>
      <c r="C1" s="66"/>
      <c r="D1" s="66"/>
      <c r="E1" s="66"/>
      <c r="F1" s="66"/>
      <c r="G1" s="66"/>
      <c r="H1" s="66"/>
    </row>
    <row r="2" spans="1:8" s="16" customFormat="1" ht="24">
      <c r="A2" s="22" t="s">
        <v>7</v>
      </c>
      <c r="B2" s="23" t="s">
        <v>0</v>
      </c>
      <c r="C2" s="22" t="s">
        <v>1</v>
      </c>
      <c r="D2" s="22" t="s">
        <v>2</v>
      </c>
      <c r="E2" s="22" t="s">
        <v>3</v>
      </c>
      <c r="F2" s="24" t="s">
        <v>4</v>
      </c>
      <c r="G2" s="24" t="s">
        <v>5</v>
      </c>
      <c r="H2" s="24" t="s">
        <v>6</v>
      </c>
    </row>
    <row r="3" spans="1:8" s="1" customFormat="1" ht="24">
      <c r="A3" s="12">
        <v>1</v>
      </c>
      <c r="B3" s="13">
        <v>100000199728</v>
      </c>
      <c r="C3" s="12">
        <v>0</v>
      </c>
      <c r="D3" s="14" t="s">
        <v>56</v>
      </c>
      <c r="E3" s="14" t="s">
        <v>57</v>
      </c>
      <c r="F3" s="15">
        <v>1706000</v>
      </c>
      <c r="G3" s="15">
        <v>-462162.41</v>
      </c>
      <c r="H3" s="15">
        <v>1243837.5900000001</v>
      </c>
    </row>
    <row r="4" spans="1:8" s="1" customFormat="1" ht="24">
      <c r="A4" s="12">
        <v>2</v>
      </c>
      <c r="B4" s="13">
        <v>100000436486</v>
      </c>
      <c r="C4" s="12">
        <v>0</v>
      </c>
      <c r="D4" s="14" t="s">
        <v>58</v>
      </c>
      <c r="E4" s="14" t="s">
        <v>59</v>
      </c>
      <c r="F4" s="15">
        <v>809346</v>
      </c>
      <c r="G4" s="15">
        <v>-80091.990000000005</v>
      </c>
      <c r="H4" s="15">
        <v>729254.01</v>
      </c>
    </row>
    <row r="5" spans="1:8" s="2" customFormat="1" ht="24">
      <c r="A5" s="67" t="s">
        <v>8</v>
      </c>
      <c r="B5" s="67"/>
      <c r="C5" s="67"/>
      <c r="D5" s="67"/>
      <c r="E5" s="67"/>
      <c r="F5" s="25">
        <f>SUM(F3:F4)</f>
        <v>2515346</v>
      </c>
      <c r="G5" s="25">
        <f t="shared" ref="G5:H5" si="0">SUM(G3:G4)</f>
        <v>-542254.4</v>
      </c>
      <c r="H5" s="25">
        <f t="shared" si="0"/>
        <v>1973091.6</v>
      </c>
    </row>
    <row r="6" spans="1:8">
      <c r="F6" s="3">
        <v>2515346</v>
      </c>
      <c r="G6" s="3">
        <v>-542254.4</v>
      </c>
      <c r="H6" s="3">
        <v>1973091.6</v>
      </c>
    </row>
    <row r="7" spans="1:8">
      <c r="F7" s="3">
        <f>F5-F6</f>
        <v>0</v>
      </c>
      <c r="G7" s="3">
        <f t="shared" ref="G7:H7" si="1">G5-G6</f>
        <v>0</v>
      </c>
      <c r="H7" s="3">
        <f t="shared" si="1"/>
        <v>0</v>
      </c>
    </row>
  </sheetData>
  <mergeCells count="2">
    <mergeCell ref="A1:H1"/>
    <mergeCell ref="A5:E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18D0D-F476-40D1-81E3-4636AFCF1FF1}">
  <dimension ref="A1:Q279"/>
  <sheetViews>
    <sheetView zoomScale="85" zoomScaleNormal="85" workbookViewId="0">
      <selection sqref="A1:H1"/>
    </sheetView>
  </sheetViews>
  <sheetFormatPr defaultRowHeight="24"/>
  <cols>
    <col min="1" max="1" width="6.28515625" style="1" bestFit="1" customWidth="1"/>
    <col min="2" max="2" width="16.28515625" style="6" bestFit="1" customWidth="1"/>
    <col min="3" max="3" width="5.7109375" style="5" bestFit="1" customWidth="1"/>
    <col min="4" max="4" width="11.5703125" style="5" bestFit="1" customWidth="1"/>
    <col min="5" max="5" width="50.42578125" style="1" bestFit="1" customWidth="1"/>
    <col min="6" max="7" width="15.28515625" style="17" bestFit="1" customWidth="1"/>
    <col min="8" max="8" width="14.7109375" style="17" bestFit="1" customWidth="1"/>
    <col min="9" max="9" width="9.140625" style="1"/>
    <col min="10" max="10" width="6.28515625" style="1" bestFit="1" customWidth="1"/>
    <col min="11" max="11" width="9.5703125" style="1" bestFit="1" customWidth="1"/>
    <col min="12" max="12" width="5.7109375" style="1" bestFit="1" customWidth="1"/>
    <col min="13" max="13" width="10.28515625" style="1" bestFit="1" customWidth="1"/>
    <col min="14" max="14" width="22.28515625" style="1" bestFit="1" customWidth="1"/>
    <col min="15" max="15" width="15.28515625" style="1" bestFit="1" customWidth="1"/>
    <col min="16" max="16" width="14.85546875" style="1" bestFit="1" customWidth="1"/>
    <col min="17" max="17" width="14.7109375" style="1" bestFit="1" customWidth="1"/>
    <col min="18" max="16384" width="9.140625" style="1"/>
  </cols>
  <sheetData>
    <row r="1" spans="1:8" s="44" customFormat="1">
      <c r="A1" s="69" t="s">
        <v>9</v>
      </c>
      <c r="B1" s="69"/>
      <c r="C1" s="69"/>
      <c r="D1" s="69"/>
      <c r="E1" s="69"/>
      <c r="F1" s="70"/>
      <c r="G1" s="70"/>
      <c r="H1" s="70"/>
    </row>
    <row r="2" spans="1:8" s="16" customFormat="1">
      <c r="A2" s="22" t="s">
        <v>7</v>
      </c>
      <c r="B2" s="23" t="s">
        <v>0</v>
      </c>
      <c r="C2" s="22" t="s">
        <v>1</v>
      </c>
      <c r="D2" s="22" t="s">
        <v>2</v>
      </c>
      <c r="E2" s="22" t="s">
        <v>3</v>
      </c>
      <c r="F2" s="24" t="s">
        <v>4</v>
      </c>
      <c r="G2" s="24" t="s">
        <v>5</v>
      </c>
      <c r="H2" s="24" t="s">
        <v>6</v>
      </c>
    </row>
    <row r="3" spans="1:8">
      <c r="A3" s="12">
        <v>1</v>
      </c>
      <c r="B3" s="18">
        <v>100000178383</v>
      </c>
      <c r="C3" s="12">
        <v>0</v>
      </c>
      <c r="D3" s="12" t="s">
        <v>60</v>
      </c>
      <c r="E3" s="14" t="s">
        <v>61</v>
      </c>
      <c r="F3" s="19">
        <v>31993</v>
      </c>
      <c r="G3" s="19">
        <v>-29987.96</v>
      </c>
      <c r="H3" s="19">
        <v>2005.04</v>
      </c>
    </row>
    <row r="4" spans="1:8">
      <c r="A4" s="12">
        <v>2</v>
      </c>
      <c r="B4" s="18">
        <v>100000178384</v>
      </c>
      <c r="C4" s="12">
        <v>0</v>
      </c>
      <c r="D4" s="12" t="s">
        <v>60</v>
      </c>
      <c r="E4" s="14" t="s">
        <v>61</v>
      </c>
      <c r="F4" s="19">
        <v>31993</v>
      </c>
      <c r="G4" s="19">
        <v>-29987.96</v>
      </c>
      <c r="H4" s="19">
        <v>2005.04</v>
      </c>
    </row>
    <row r="5" spans="1:8">
      <c r="A5" s="12">
        <v>3</v>
      </c>
      <c r="B5" s="18">
        <v>100000178385</v>
      </c>
      <c r="C5" s="12">
        <v>0</v>
      </c>
      <c r="D5" s="12" t="s">
        <v>60</v>
      </c>
      <c r="E5" s="14" t="s">
        <v>61</v>
      </c>
      <c r="F5" s="19">
        <v>31993</v>
      </c>
      <c r="G5" s="19">
        <v>-29987.96</v>
      </c>
      <c r="H5" s="19">
        <v>2005.04</v>
      </c>
    </row>
    <row r="6" spans="1:8">
      <c r="A6" s="12">
        <v>4</v>
      </c>
      <c r="B6" s="18">
        <v>100000180501</v>
      </c>
      <c r="C6" s="12">
        <v>0</v>
      </c>
      <c r="D6" s="12" t="s">
        <v>62</v>
      </c>
      <c r="E6" s="14" t="s">
        <v>63</v>
      </c>
      <c r="F6" s="19">
        <v>32100</v>
      </c>
      <c r="G6" s="19">
        <v>-29527.599999999999</v>
      </c>
      <c r="H6" s="19">
        <v>2572.4</v>
      </c>
    </row>
    <row r="7" spans="1:8">
      <c r="A7" s="12">
        <v>5</v>
      </c>
      <c r="B7" s="18">
        <v>100000180502</v>
      </c>
      <c r="C7" s="12">
        <v>0</v>
      </c>
      <c r="D7" s="12" t="s">
        <v>62</v>
      </c>
      <c r="E7" s="14" t="s">
        <v>63</v>
      </c>
      <c r="F7" s="19">
        <v>32100</v>
      </c>
      <c r="G7" s="19">
        <v>-29527.599999999999</v>
      </c>
      <c r="H7" s="19">
        <v>2572.4</v>
      </c>
    </row>
    <row r="8" spans="1:8">
      <c r="A8" s="12">
        <v>6</v>
      </c>
      <c r="B8" s="18">
        <v>100000180503</v>
      </c>
      <c r="C8" s="12">
        <v>0</v>
      </c>
      <c r="D8" s="12" t="s">
        <v>62</v>
      </c>
      <c r="E8" s="14" t="s">
        <v>64</v>
      </c>
      <c r="F8" s="19">
        <v>44940</v>
      </c>
      <c r="G8" s="19">
        <v>-41338.639999999999</v>
      </c>
      <c r="H8" s="19">
        <v>3601.36</v>
      </c>
    </row>
    <row r="9" spans="1:8">
      <c r="A9" s="12">
        <v>7</v>
      </c>
      <c r="B9" s="18">
        <v>100000180504</v>
      </c>
      <c r="C9" s="12">
        <v>0</v>
      </c>
      <c r="D9" s="12" t="s">
        <v>62</v>
      </c>
      <c r="E9" s="14" t="s">
        <v>65</v>
      </c>
      <c r="F9" s="19">
        <v>12305</v>
      </c>
      <c r="G9" s="19">
        <v>-11318.91</v>
      </c>
      <c r="H9" s="19">
        <v>986.09</v>
      </c>
    </row>
    <row r="10" spans="1:8">
      <c r="A10" s="12">
        <v>8</v>
      </c>
      <c r="B10" s="18">
        <v>100000180505</v>
      </c>
      <c r="C10" s="12">
        <v>0</v>
      </c>
      <c r="D10" s="12" t="s">
        <v>62</v>
      </c>
      <c r="E10" s="14" t="s">
        <v>65</v>
      </c>
      <c r="F10" s="19">
        <v>12305</v>
      </c>
      <c r="G10" s="19">
        <v>-11318.91</v>
      </c>
      <c r="H10" s="19">
        <v>986.09</v>
      </c>
    </row>
    <row r="11" spans="1:8">
      <c r="A11" s="12">
        <v>9</v>
      </c>
      <c r="B11" s="18">
        <v>100000188420</v>
      </c>
      <c r="C11" s="12">
        <v>0</v>
      </c>
      <c r="D11" s="12" t="s">
        <v>66</v>
      </c>
      <c r="E11" s="14" t="s">
        <v>67</v>
      </c>
      <c r="F11" s="19">
        <v>16830</v>
      </c>
      <c r="G11" s="19">
        <v>-15037.49</v>
      </c>
      <c r="H11" s="19">
        <v>1792.51</v>
      </c>
    </row>
    <row r="12" spans="1:8">
      <c r="A12" s="12">
        <v>10</v>
      </c>
      <c r="B12" s="18">
        <v>100000188424</v>
      </c>
      <c r="C12" s="12">
        <v>0</v>
      </c>
      <c r="D12" s="12" t="s">
        <v>66</v>
      </c>
      <c r="E12" s="14" t="s">
        <v>68</v>
      </c>
      <c r="F12" s="19">
        <v>10800</v>
      </c>
      <c r="G12" s="19">
        <v>-9649.73</v>
      </c>
      <c r="H12" s="19">
        <v>1150.27</v>
      </c>
    </row>
    <row r="13" spans="1:8">
      <c r="A13" s="12">
        <v>11</v>
      </c>
      <c r="B13" s="18">
        <v>100000188425</v>
      </c>
      <c r="C13" s="12">
        <v>0</v>
      </c>
      <c r="D13" s="12" t="s">
        <v>66</v>
      </c>
      <c r="E13" s="14" t="s">
        <v>68</v>
      </c>
      <c r="F13" s="19">
        <v>10800</v>
      </c>
      <c r="G13" s="19">
        <v>-9649.73</v>
      </c>
      <c r="H13" s="19">
        <v>1150.27</v>
      </c>
    </row>
    <row r="14" spans="1:8">
      <c r="A14" s="12">
        <v>12</v>
      </c>
      <c r="B14" s="18">
        <v>100000188448</v>
      </c>
      <c r="C14" s="12">
        <v>0</v>
      </c>
      <c r="D14" s="12" t="s">
        <v>66</v>
      </c>
      <c r="E14" s="14" t="s">
        <v>69</v>
      </c>
      <c r="F14" s="19">
        <v>8000</v>
      </c>
      <c r="G14" s="19">
        <v>-7147.95</v>
      </c>
      <c r="H14" s="19">
        <v>852.05</v>
      </c>
    </row>
    <row r="15" spans="1:8">
      <c r="A15" s="12">
        <v>13</v>
      </c>
      <c r="B15" s="18">
        <v>100000188449</v>
      </c>
      <c r="C15" s="12">
        <v>0</v>
      </c>
      <c r="D15" s="12" t="s">
        <v>66</v>
      </c>
      <c r="E15" s="14" t="s">
        <v>69</v>
      </c>
      <c r="F15" s="19">
        <v>8000</v>
      </c>
      <c r="G15" s="19">
        <v>-7147.95</v>
      </c>
      <c r="H15" s="19">
        <v>852.05</v>
      </c>
    </row>
    <row r="16" spans="1:8">
      <c r="A16" s="12">
        <v>14</v>
      </c>
      <c r="B16" s="18">
        <v>100000188450</v>
      </c>
      <c r="C16" s="12">
        <v>0</v>
      </c>
      <c r="D16" s="12" t="s">
        <v>66</v>
      </c>
      <c r="E16" s="14" t="s">
        <v>69</v>
      </c>
      <c r="F16" s="19">
        <v>8000</v>
      </c>
      <c r="G16" s="19">
        <v>-7147.95</v>
      </c>
      <c r="H16" s="19">
        <v>852.05</v>
      </c>
    </row>
    <row r="17" spans="1:8">
      <c r="A17" s="12">
        <v>15</v>
      </c>
      <c r="B17" s="18">
        <v>100000188494</v>
      </c>
      <c r="C17" s="12">
        <v>0</v>
      </c>
      <c r="D17" s="12" t="s">
        <v>66</v>
      </c>
      <c r="E17" s="14" t="s">
        <v>69</v>
      </c>
      <c r="F17" s="19">
        <v>6500</v>
      </c>
      <c r="G17" s="19">
        <v>-5807.71</v>
      </c>
      <c r="H17" s="19">
        <v>692.29</v>
      </c>
    </row>
    <row r="18" spans="1:8">
      <c r="A18" s="12">
        <v>16</v>
      </c>
      <c r="B18" s="18">
        <v>100000188495</v>
      </c>
      <c r="C18" s="12">
        <v>0</v>
      </c>
      <c r="D18" s="12" t="s">
        <v>66</v>
      </c>
      <c r="E18" s="14" t="s">
        <v>69</v>
      </c>
      <c r="F18" s="19">
        <v>6500</v>
      </c>
      <c r="G18" s="19">
        <v>-5807.71</v>
      </c>
      <c r="H18" s="19">
        <v>692.29</v>
      </c>
    </row>
    <row r="19" spans="1:8">
      <c r="A19" s="12">
        <v>17</v>
      </c>
      <c r="B19" s="18">
        <v>100000188496</v>
      </c>
      <c r="C19" s="12">
        <v>0</v>
      </c>
      <c r="D19" s="12" t="s">
        <v>66</v>
      </c>
      <c r="E19" s="14" t="s">
        <v>69</v>
      </c>
      <c r="F19" s="19">
        <v>6500</v>
      </c>
      <c r="G19" s="19">
        <v>-5807.71</v>
      </c>
      <c r="H19" s="19">
        <v>692.29</v>
      </c>
    </row>
    <row r="20" spans="1:8">
      <c r="A20" s="12">
        <v>18</v>
      </c>
      <c r="B20" s="18">
        <v>100000188497</v>
      </c>
      <c r="C20" s="12">
        <v>0</v>
      </c>
      <c r="D20" s="12" t="s">
        <v>66</v>
      </c>
      <c r="E20" s="14" t="s">
        <v>69</v>
      </c>
      <c r="F20" s="19">
        <v>6500</v>
      </c>
      <c r="G20" s="19">
        <v>-5807.71</v>
      </c>
      <c r="H20" s="19">
        <v>692.29</v>
      </c>
    </row>
    <row r="21" spans="1:8">
      <c r="A21" s="12">
        <v>19</v>
      </c>
      <c r="B21" s="18">
        <v>100000188498</v>
      </c>
      <c r="C21" s="12">
        <v>0</v>
      </c>
      <c r="D21" s="12" t="s">
        <v>66</v>
      </c>
      <c r="E21" s="14" t="s">
        <v>69</v>
      </c>
      <c r="F21" s="19">
        <v>6500</v>
      </c>
      <c r="G21" s="19">
        <v>-5807.71</v>
      </c>
      <c r="H21" s="19">
        <v>692.29</v>
      </c>
    </row>
    <row r="22" spans="1:8">
      <c r="A22" s="12">
        <v>20</v>
      </c>
      <c r="B22" s="18">
        <v>100000188499</v>
      </c>
      <c r="C22" s="12">
        <v>0</v>
      </c>
      <c r="D22" s="12" t="s">
        <v>66</v>
      </c>
      <c r="E22" s="14" t="s">
        <v>69</v>
      </c>
      <c r="F22" s="19">
        <v>6500</v>
      </c>
      <c r="G22" s="19">
        <v>-5807.71</v>
      </c>
      <c r="H22" s="19">
        <v>692.29</v>
      </c>
    </row>
    <row r="23" spans="1:8">
      <c r="A23" s="12">
        <v>21</v>
      </c>
      <c r="B23" s="18">
        <v>100000188500</v>
      </c>
      <c r="C23" s="12">
        <v>0</v>
      </c>
      <c r="D23" s="12" t="s">
        <v>66</v>
      </c>
      <c r="E23" s="14" t="s">
        <v>69</v>
      </c>
      <c r="F23" s="19">
        <v>6500</v>
      </c>
      <c r="G23" s="19">
        <v>-5807.71</v>
      </c>
      <c r="H23" s="19">
        <v>692.29</v>
      </c>
    </row>
    <row r="24" spans="1:8">
      <c r="A24" s="12">
        <v>22</v>
      </c>
      <c r="B24" s="18">
        <v>100000188501</v>
      </c>
      <c r="C24" s="12">
        <v>0</v>
      </c>
      <c r="D24" s="12" t="s">
        <v>66</v>
      </c>
      <c r="E24" s="14" t="s">
        <v>69</v>
      </c>
      <c r="F24" s="19">
        <v>6500</v>
      </c>
      <c r="G24" s="19">
        <v>-5807.71</v>
      </c>
      <c r="H24" s="19">
        <v>692.29</v>
      </c>
    </row>
    <row r="25" spans="1:8">
      <c r="A25" s="12">
        <v>23</v>
      </c>
      <c r="B25" s="18">
        <v>100000188502</v>
      </c>
      <c r="C25" s="12">
        <v>0</v>
      </c>
      <c r="D25" s="12" t="s">
        <v>66</v>
      </c>
      <c r="E25" s="14" t="s">
        <v>69</v>
      </c>
      <c r="F25" s="19">
        <v>6500</v>
      </c>
      <c r="G25" s="19">
        <v>-5807.71</v>
      </c>
      <c r="H25" s="19">
        <v>692.29</v>
      </c>
    </row>
    <row r="26" spans="1:8">
      <c r="A26" s="12">
        <v>24</v>
      </c>
      <c r="B26" s="18">
        <v>100000188503</v>
      </c>
      <c r="C26" s="12">
        <v>0</v>
      </c>
      <c r="D26" s="12" t="s">
        <v>66</v>
      </c>
      <c r="E26" s="14" t="s">
        <v>69</v>
      </c>
      <c r="F26" s="19">
        <v>6500</v>
      </c>
      <c r="G26" s="19">
        <v>-5807.71</v>
      </c>
      <c r="H26" s="19">
        <v>692.29</v>
      </c>
    </row>
    <row r="27" spans="1:8">
      <c r="A27" s="12">
        <v>25</v>
      </c>
      <c r="B27" s="18">
        <v>100000188504</v>
      </c>
      <c r="C27" s="12">
        <v>0</v>
      </c>
      <c r="D27" s="12" t="s">
        <v>66</v>
      </c>
      <c r="E27" s="14" t="s">
        <v>69</v>
      </c>
      <c r="F27" s="19">
        <v>6500</v>
      </c>
      <c r="G27" s="19">
        <v>-5807.71</v>
      </c>
      <c r="H27" s="19">
        <v>692.29</v>
      </c>
    </row>
    <row r="28" spans="1:8">
      <c r="A28" s="12">
        <v>26</v>
      </c>
      <c r="B28" s="18">
        <v>100000188505</v>
      </c>
      <c r="C28" s="12">
        <v>0</v>
      </c>
      <c r="D28" s="12" t="s">
        <v>66</v>
      </c>
      <c r="E28" s="14" t="s">
        <v>69</v>
      </c>
      <c r="F28" s="19">
        <v>6500</v>
      </c>
      <c r="G28" s="19">
        <v>-5807.71</v>
      </c>
      <c r="H28" s="19">
        <v>692.29</v>
      </c>
    </row>
    <row r="29" spans="1:8">
      <c r="A29" s="12">
        <v>27</v>
      </c>
      <c r="B29" s="18">
        <v>100000188506</v>
      </c>
      <c r="C29" s="12">
        <v>0</v>
      </c>
      <c r="D29" s="12" t="s">
        <v>66</v>
      </c>
      <c r="E29" s="14" t="s">
        <v>69</v>
      </c>
      <c r="F29" s="19">
        <v>6500</v>
      </c>
      <c r="G29" s="19">
        <v>-5807.71</v>
      </c>
      <c r="H29" s="19">
        <v>692.29</v>
      </c>
    </row>
    <row r="30" spans="1:8">
      <c r="A30" s="12">
        <v>28</v>
      </c>
      <c r="B30" s="18">
        <v>100000188507</v>
      </c>
      <c r="C30" s="12">
        <v>0</v>
      </c>
      <c r="D30" s="12" t="s">
        <v>66</v>
      </c>
      <c r="E30" s="14" t="s">
        <v>69</v>
      </c>
      <c r="F30" s="19">
        <v>6500</v>
      </c>
      <c r="G30" s="19">
        <v>-5807.71</v>
      </c>
      <c r="H30" s="19">
        <v>692.29</v>
      </c>
    </row>
    <row r="31" spans="1:8">
      <c r="A31" s="12">
        <v>29</v>
      </c>
      <c r="B31" s="18">
        <v>100000188508</v>
      </c>
      <c r="C31" s="12">
        <v>0</v>
      </c>
      <c r="D31" s="12" t="s">
        <v>66</v>
      </c>
      <c r="E31" s="14" t="s">
        <v>70</v>
      </c>
      <c r="F31" s="19">
        <v>8075</v>
      </c>
      <c r="G31" s="19">
        <v>-7214.96</v>
      </c>
      <c r="H31" s="19">
        <v>860.04</v>
      </c>
    </row>
    <row r="32" spans="1:8">
      <c r="A32" s="12">
        <v>30</v>
      </c>
      <c r="B32" s="18">
        <v>100000188509</v>
      </c>
      <c r="C32" s="12">
        <v>0</v>
      </c>
      <c r="D32" s="12" t="s">
        <v>66</v>
      </c>
      <c r="E32" s="14" t="s">
        <v>71</v>
      </c>
      <c r="F32" s="19">
        <v>7750</v>
      </c>
      <c r="G32" s="19">
        <v>-6924.57</v>
      </c>
      <c r="H32" s="19">
        <v>825.43</v>
      </c>
    </row>
    <row r="33" spans="1:8">
      <c r="A33" s="12">
        <v>31</v>
      </c>
      <c r="B33" s="18">
        <v>100000188510</v>
      </c>
      <c r="C33" s="12">
        <v>0</v>
      </c>
      <c r="D33" s="12" t="s">
        <v>66</v>
      </c>
      <c r="E33" s="14" t="s">
        <v>71</v>
      </c>
      <c r="F33" s="19">
        <v>7750</v>
      </c>
      <c r="G33" s="19">
        <v>-6924.57</v>
      </c>
      <c r="H33" s="19">
        <v>825.43</v>
      </c>
    </row>
    <row r="34" spans="1:8">
      <c r="A34" s="12">
        <v>32</v>
      </c>
      <c r="B34" s="18">
        <v>100000188511</v>
      </c>
      <c r="C34" s="12">
        <v>0</v>
      </c>
      <c r="D34" s="12" t="s">
        <v>66</v>
      </c>
      <c r="E34" s="14" t="s">
        <v>71</v>
      </c>
      <c r="F34" s="19">
        <v>7750</v>
      </c>
      <c r="G34" s="19">
        <v>-6924.57</v>
      </c>
      <c r="H34" s="19">
        <v>825.43</v>
      </c>
    </row>
    <row r="35" spans="1:8">
      <c r="A35" s="12">
        <v>33</v>
      </c>
      <c r="B35" s="18">
        <v>100000188515</v>
      </c>
      <c r="C35" s="12">
        <v>0</v>
      </c>
      <c r="D35" s="12" t="s">
        <v>66</v>
      </c>
      <c r="E35" s="14" t="s">
        <v>72</v>
      </c>
      <c r="F35" s="19">
        <v>6275</v>
      </c>
      <c r="G35" s="19">
        <v>-5606.67</v>
      </c>
      <c r="H35" s="19">
        <v>668.33</v>
      </c>
    </row>
    <row r="36" spans="1:8">
      <c r="A36" s="12">
        <v>34</v>
      </c>
      <c r="B36" s="18">
        <v>100000188516</v>
      </c>
      <c r="C36" s="12">
        <v>0</v>
      </c>
      <c r="D36" s="12" t="s">
        <v>66</v>
      </c>
      <c r="E36" s="14" t="s">
        <v>72</v>
      </c>
      <c r="F36" s="19">
        <v>6275</v>
      </c>
      <c r="G36" s="19">
        <v>-5606.67</v>
      </c>
      <c r="H36" s="19">
        <v>668.33</v>
      </c>
    </row>
    <row r="37" spans="1:8">
      <c r="A37" s="12">
        <v>35</v>
      </c>
      <c r="B37" s="18">
        <v>100000188517</v>
      </c>
      <c r="C37" s="12">
        <v>0</v>
      </c>
      <c r="D37" s="12" t="s">
        <v>66</v>
      </c>
      <c r="E37" s="14" t="s">
        <v>72</v>
      </c>
      <c r="F37" s="19">
        <v>6275</v>
      </c>
      <c r="G37" s="19">
        <v>-5606.67</v>
      </c>
      <c r="H37" s="19">
        <v>668.33</v>
      </c>
    </row>
    <row r="38" spans="1:8">
      <c r="A38" s="12">
        <v>36</v>
      </c>
      <c r="B38" s="18">
        <v>100000188518</v>
      </c>
      <c r="C38" s="12">
        <v>0</v>
      </c>
      <c r="D38" s="12" t="s">
        <v>66</v>
      </c>
      <c r="E38" s="14" t="s">
        <v>72</v>
      </c>
      <c r="F38" s="19">
        <v>6275</v>
      </c>
      <c r="G38" s="19">
        <v>-5606.67</v>
      </c>
      <c r="H38" s="19">
        <v>668.33</v>
      </c>
    </row>
    <row r="39" spans="1:8">
      <c r="A39" s="12">
        <v>37</v>
      </c>
      <c r="B39" s="18">
        <v>100000188547</v>
      </c>
      <c r="C39" s="12">
        <v>0</v>
      </c>
      <c r="D39" s="12" t="s">
        <v>66</v>
      </c>
      <c r="E39" s="14" t="s">
        <v>73</v>
      </c>
      <c r="F39" s="19">
        <v>6000</v>
      </c>
      <c r="G39" s="19">
        <v>-5360.96</v>
      </c>
      <c r="H39" s="19">
        <v>639.04</v>
      </c>
    </row>
    <row r="40" spans="1:8">
      <c r="A40" s="12">
        <v>38</v>
      </c>
      <c r="B40" s="18">
        <v>100000188548</v>
      </c>
      <c r="C40" s="12">
        <v>0</v>
      </c>
      <c r="D40" s="12" t="s">
        <v>66</v>
      </c>
      <c r="E40" s="14" t="s">
        <v>73</v>
      </c>
      <c r="F40" s="19">
        <v>6000</v>
      </c>
      <c r="G40" s="19">
        <v>-5360.96</v>
      </c>
      <c r="H40" s="19">
        <v>639.04</v>
      </c>
    </row>
    <row r="41" spans="1:8">
      <c r="A41" s="12">
        <v>39</v>
      </c>
      <c r="B41" s="18">
        <v>100000188549</v>
      </c>
      <c r="C41" s="12">
        <v>0</v>
      </c>
      <c r="D41" s="12" t="s">
        <v>66</v>
      </c>
      <c r="E41" s="14" t="s">
        <v>73</v>
      </c>
      <c r="F41" s="19">
        <v>6000</v>
      </c>
      <c r="G41" s="19">
        <v>-5360.96</v>
      </c>
      <c r="H41" s="19">
        <v>639.04</v>
      </c>
    </row>
    <row r="42" spans="1:8">
      <c r="A42" s="12">
        <v>40</v>
      </c>
      <c r="B42" s="18">
        <v>100000188550</v>
      </c>
      <c r="C42" s="12">
        <v>0</v>
      </c>
      <c r="D42" s="12" t="s">
        <v>66</v>
      </c>
      <c r="E42" s="14" t="s">
        <v>73</v>
      </c>
      <c r="F42" s="19">
        <v>6000</v>
      </c>
      <c r="G42" s="19">
        <v>-5360.96</v>
      </c>
      <c r="H42" s="19">
        <v>639.04</v>
      </c>
    </row>
    <row r="43" spans="1:8">
      <c r="A43" s="12">
        <v>41</v>
      </c>
      <c r="B43" s="18">
        <v>100000188551</v>
      </c>
      <c r="C43" s="12">
        <v>0</v>
      </c>
      <c r="D43" s="12" t="s">
        <v>66</v>
      </c>
      <c r="E43" s="14" t="s">
        <v>73</v>
      </c>
      <c r="F43" s="19">
        <v>6000</v>
      </c>
      <c r="G43" s="19">
        <v>-5360.96</v>
      </c>
      <c r="H43" s="19">
        <v>639.04</v>
      </c>
    </row>
    <row r="44" spans="1:8">
      <c r="A44" s="12">
        <v>42</v>
      </c>
      <c r="B44" s="18">
        <v>100000188552</v>
      </c>
      <c r="C44" s="12">
        <v>0</v>
      </c>
      <c r="D44" s="12" t="s">
        <v>66</v>
      </c>
      <c r="E44" s="14" t="s">
        <v>73</v>
      </c>
      <c r="F44" s="19">
        <v>6000</v>
      </c>
      <c r="G44" s="19">
        <v>-5360.96</v>
      </c>
      <c r="H44" s="19">
        <v>639.04</v>
      </c>
    </row>
    <row r="45" spans="1:8">
      <c r="A45" s="12">
        <v>43</v>
      </c>
      <c r="B45" s="18">
        <v>100000188553</v>
      </c>
      <c r="C45" s="12">
        <v>0</v>
      </c>
      <c r="D45" s="12" t="s">
        <v>66</v>
      </c>
      <c r="E45" s="14" t="s">
        <v>73</v>
      </c>
      <c r="F45" s="19">
        <v>6000</v>
      </c>
      <c r="G45" s="19">
        <v>-5360.96</v>
      </c>
      <c r="H45" s="19">
        <v>639.04</v>
      </c>
    </row>
    <row r="46" spans="1:8">
      <c r="A46" s="12">
        <v>44</v>
      </c>
      <c r="B46" s="18">
        <v>100000188554</v>
      </c>
      <c r="C46" s="12">
        <v>0</v>
      </c>
      <c r="D46" s="12" t="s">
        <v>66</v>
      </c>
      <c r="E46" s="14" t="s">
        <v>73</v>
      </c>
      <c r="F46" s="19">
        <v>6000</v>
      </c>
      <c r="G46" s="19">
        <v>-5360.96</v>
      </c>
      <c r="H46" s="19">
        <v>639.04</v>
      </c>
    </row>
    <row r="47" spans="1:8">
      <c r="A47" s="12">
        <v>45</v>
      </c>
      <c r="B47" s="18">
        <v>100000188555</v>
      </c>
      <c r="C47" s="12">
        <v>0</v>
      </c>
      <c r="D47" s="12" t="s">
        <v>66</v>
      </c>
      <c r="E47" s="14" t="s">
        <v>73</v>
      </c>
      <c r="F47" s="19">
        <v>6000</v>
      </c>
      <c r="G47" s="19">
        <v>-5360.96</v>
      </c>
      <c r="H47" s="19">
        <v>639.04</v>
      </c>
    </row>
    <row r="48" spans="1:8">
      <c r="A48" s="12">
        <v>46</v>
      </c>
      <c r="B48" s="18">
        <v>100000188556</v>
      </c>
      <c r="C48" s="12">
        <v>0</v>
      </c>
      <c r="D48" s="12" t="s">
        <v>66</v>
      </c>
      <c r="E48" s="14" t="s">
        <v>73</v>
      </c>
      <c r="F48" s="19">
        <v>6000</v>
      </c>
      <c r="G48" s="19">
        <v>-5360.96</v>
      </c>
      <c r="H48" s="19">
        <v>639.04</v>
      </c>
    </row>
    <row r="49" spans="1:8">
      <c r="A49" s="12">
        <v>47</v>
      </c>
      <c r="B49" s="18">
        <v>100000188557</v>
      </c>
      <c r="C49" s="12">
        <v>0</v>
      </c>
      <c r="D49" s="12" t="s">
        <v>66</v>
      </c>
      <c r="E49" s="14" t="s">
        <v>73</v>
      </c>
      <c r="F49" s="19">
        <v>6000</v>
      </c>
      <c r="G49" s="19">
        <v>-5360.96</v>
      </c>
      <c r="H49" s="19">
        <v>639.04</v>
      </c>
    </row>
    <row r="50" spans="1:8">
      <c r="A50" s="12">
        <v>48</v>
      </c>
      <c r="B50" s="18">
        <v>100000188558</v>
      </c>
      <c r="C50" s="12">
        <v>0</v>
      </c>
      <c r="D50" s="12" t="s">
        <v>66</v>
      </c>
      <c r="E50" s="14" t="s">
        <v>73</v>
      </c>
      <c r="F50" s="19">
        <v>6000</v>
      </c>
      <c r="G50" s="19">
        <v>-5360.96</v>
      </c>
      <c r="H50" s="19">
        <v>639.04</v>
      </c>
    </row>
    <row r="51" spans="1:8">
      <c r="A51" s="12">
        <v>49</v>
      </c>
      <c r="B51" s="18">
        <v>100000188559</v>
      </c>
      <c r="C51" s="12">
        <v>0</v>
      </c>
      <c r="D51" s="12" t="s">
        <v>66</v>
      </c>
      <c r="E51" s="14" t="s">
        <v>74</v>
      </c>
      <c r="F51" s="19">
        <v>5292.34</v>
      </c>
      <c r="G51" s="19">
        <v>-4728.67</v>
      </c>
      <c r="H51" s="19">
        <v>563.66999999999996</v>
      </c>
    </row>
    <row r="52" spans="1:8">
      <c r="A52" s="12">
        <v>50</v>
      </c>
      <c r="B52" s="18">
        <v>100000188606</v>
      </c>
      <c r="C52" s="12">
        <v>0</v>
      </c>
      <c r="D52" s="12" t="s">
        <v>66</v>
      </c>
      <c r="E52" s="14" t="s">
        <v>75</v>
      </c>
      <c r="F52" s="19">
        <v>17010.330000000002</v>
      </c>
      <c r="G52" s="19">
        <v>-15198.61</v>
      </c>
      <c r="H52" s="19">
        <v>1811.72</v>
      </c>
    </row>
    <row r="53" spans="1:8">
      <c r="A53" s="12">
        <v>51</v>
      </c>
      <c r="B53" s="18">
        <v>100000188607</v>
      </c>
      <c r="C53" s="12">
        <v>0</v>
      </c>
      <c r="D53" s="12" t="s">
        <v>66</v>
      </c>
      <c r="E53" s="14" t="s">
        <v>75</v>
      </c>
      <c r="F53" s="19">
        <v>17010.330000000002</v>
      </c>
      <c r="G53" s="19">
        <v>-15198.61</v>
      </c>
      <c r="H53" s="19">
        <v>1811.72</v>
      </c>
    </row>
    <row r="54" spans="1:8">
      <c r="A54" s="12">
        <v>52</v>
      </c>
      <c r="B54" s="18">
        <v>100000188610</v>
      </c>
      <c r="C54" s="12">
        <v>0</v>
      </c>
      <c r="D54" s="12" t="s">
        <v>66</v>
      </c>
      <c r="E54" s="14" t="s">
        <v>76</v>
      </c>
      <c r="F54" s="19">
        <v>32303.72</v>
      </c>
      <c r="G54" s="19">
        <v>-28863.15</v>
      </c>
      <c r="H54" s="19">
        <v>3440.57</v>
      </c>
    </row>
    <row r="55" spans="1:8">
      <c r="A55" s="12">
        <v>53</v>
      </c>
      <c r="B55" s="18">
        <v>100000195151</v>
      </c>
      <c r="C55" s="12">
        <v>0</v>
      </c>
      <c r="D55" s="12" t="s">
        <v>77</v>
      </c>
      <c r="E55" s="14" t="s">
        <v>78</v>
      </c>
      <c r="F55" s="19">
        <v>7490</v>
      </c>
      <c r="G55" s="19">
        <v>-6610.18</v>
      </c>
      <c r="H55" s="19">
        <v>879.82</v>
      </c>
    </row>
    <row r="56" spans="1:8">
      <c r="A56" s="12">
        <v>54</v>
      </c>
      <c r="B56" s="18">
        <v>100000195152</v>
      </c>
      <c r="C56" s="12">
        <v>0</v>
      </c>
      <c r="D56" s="12" t="s">
        <v>77</v>
      </c>
      <c r="E56" s="14" t="s">
        <v>78</v>
      </c>
      <c r="F56" s="19">
        <v>7490</v>
      </c>
      <c r="G56" s="19">
        <v>-6610.18</v>
      </c>
      <c r="H56" s="19">
        <v>879.82</v>
      </c>
    </row>
    <row r="57" spans="1:8">
      <c r="A57" s="12">
        <v>55</v>
      </c>
      <c r="B57" s="18">
        <v>100000195156</v>
      </c>
      <c r="C57" s="12">
        <v>0</v>
      </c>
      <c r="D57" s="12" t="s">
        <v>77</v>
      </c>
      <c r="E57" s="14" t="s">
        <v>79</v>
      </c>
      <c r="F57" s="19">
        <v>10050</v>
      </c>
      <c r="G57" s="19">
        <v>-8869.4699999999993</v>
      </c>
      <c r="H57" s="19">
        <v>1180.53</v>
      </c>
    </row>
    <row r="58" spans="1:8">
      <c r="A58" s="12">
        <v>56</v>
      </c>
      <c r="B58" s="18">
        <v>100000195157</v>
      </c>
      <c r="C58" s="12">
        <v>0</v>
      </c>
      <c r="D58" s="12" t="s">
        <v>77</v>
      </c>
      <c r="E58" s="14" t="s">
        <v>79</v>
      </c>
      <c r="F58" s="19">
        <v>10050</v>
      </c>
      <c r="G58" s="19">
        <v>-8869.4699999999993</v>
      </c>
      <c r="H58" s="19">
        <v>1180.53</v>
      </c>
    </row>
    <row r="59" spans="1:8">
      <c r="A59" s="12">
        <v>57</v>
      </c>
      <c r="B59" s="18">
        <v>100000229526</v>
      </c>
      <c r="C59" s="12">
        <v>0</v>
      </c>
      <c r="D59" s="12" t="s">
        <v>93</v>
      </c>
      <c r="E59" s="14" t="s">
        <v>94</v>
      </c>
      <c r="F59" s="19">
        <v>10800</v>
      </c>
      <c r="G59" s="19">
        <v>-9572.91</v>
      </c>
      <c r="H59" s="19">
        <v>1227.0899999999999</v>
      </c>
    </row>
    <row r="60" spans="1:8">
      <c r="A60" s="12">
        <v>58</v>
      </c>
      <c r="B60" s="18">
        <v>100000229527</v>
      </c>
      <c r="C60" s="12">
        <v>0</v>
      </c>
      <c r="D60" s="12" t="s">
        <v>93</v>
      </c>
      <c r="E60" s="14" t="s">
        <v>95</v>
      </c>
      <c r="F60" s="19">
        <v>8000</v>
      </c>
      <c r="G60" s="19">
        <v>-7091.04</v>
      </c>
      <c r="H60" s="19">
        <v>908.96</v>
      </c>
    </row>
    <row r="61" spans="1:8">
      <c r="A61" s="12">
        <v>59</v>
      </c>
      <c r="B61" s="18">
        <v>100000229528</v>
      </c>
      <c r="C61" s="12">
        <v>0</v>
      </c>
      <c r="D61" s="12" t="s">
        <v>93</v>
      </c>
      <c r="E61" s="14" t="s">
        <v>95</v>
      </c>
      <c r="F61" s="19">
        <v>8000</v>
      </c>
      <c r="G61" s="19">
        <v>-7091.04</v>
      </c>
      <c r="H61" s="19">
        <v>908.96</v>
      </c>
    </row>
    <row r="62" spans="1:8">
      <c r="A62" s="12">
        <v>60</v>
      </c>
      <c r="B62" s="18">
        <v>100000229529</v>
      </c>
      <c r="C62" s="12">
        <v>0</v>
      </c>
      <c r="D62" s="12" t="s">
        <v>93</v>
      </c>
      <c r="E62" s="14" t="s">
        <v>95</v>
      </c>
      <c r="F62" s="19">
        <v>8000</v>
      </c>
      <c r="G62" s="19">
        <v>-7091.04</v>
      </c>
      <c r="H62" s="19">
        <v>908.96</v>
      </c>
    </row>
    <row r="63" spans="1:8">
      <c r="A63" s="12">
        <v>61</v>
      </c>
      <c r="B63" s="18">
        <v>100000229530</v>
      </c>
      <c r="C63" s="12">
        <v>0</v>
      </c>
      <c r="D63" s="12" t="s">
        <v>93</v>
      </c>
      <c r="E63" s="14" t="s">
        <v>95</v>
      </c>
      <c r="F63" s="19">
        <v>8000</v>
      </c>
      <c r="G63" s="19">
        <v>-7091.04</v>
      </c>
      <c r="H63" s="19">
        <v>908.96</v>
      </c>
    </row>
    <row r="64" spans="1:8">
      <c r="A64" s="12">
        <v>62</v>
      </c>
      <c r="B64" s="18">
        <v>100000229531</v>
      </c>
      <c r="C64" s="12">
        <v>0</v>
      </c>
      <c r="D64" s="12" t="s">
        <v>93</v>
      </c>
      <c r="E64" s="14" t="s">
        <v>95</v>
      </c>
      <c r="F64" s="19">
        <v>8000</v>
      </c>
      <c r="G64" s="19">
        <v>-7091.04</v>
      </c>
      <c r="H64" s="19">
        <v>908.96</v>
      </c>
    </row>
    <row r="65" spans="1:8">
      <c r="A65" s="12">
        <v>63</v>
      </c>
      <c r="B65" s="18">
        <v>100000229532</v>
      </c>
      <c r="C65" s="12">
        <v>0</v>
      </c>
      <c r="D65" s="12" t="s">
        <v>93</v>
      </c>
      <c r="E65" s="14" t="s">
        <v>95</v>
      </c>
      <c r="F65" s="19">
        <v>8000</v>
      </c>
      <c r="G65" s="19">
        <v>-7091.04</v>
      </c>
      <c r="H65" s="19">
        <v>908.96</v>
      </c>
    </row>
    <row r="66" spans="1:8">
      <c r="A66" s="12">
        <v>64</v>
      </c>
      <c r="B66" s="18">
        <v>100000229533</v>
      </c>
      <c r="C66" s="12">
        <v>0</v>
      </c>
      <c r="D66" s="12" t="s">
        <v>93</v>
      </c>
      <c r="E66" s="14" t="s">
        <v>95</v>
      </c>
      <c r="F66" s="19">
        <v>8000</v>
      </c>
      <c r="G66" s="19">
        <v>-7091.04</v>
      </c>
      <c r="H66" s="19">
        <v>908.96</v>
      </c>
    </row>
    <row r="67" spans="1:8">
      <c r="A67" s="12">
        <v>65</v>
      </c>
      <c r="B67" s="18">
        <v>100000229534</v>
      </c>
      <c r="C67" s="12">
        <v>0</v>
      </c>
      <c r="D67" s="12" t="s">
        <v>93</v>
      </c>
      <c r="E67" s="14" t="s">
        <v>95</v>
      </c>
      <c r="F67" s="19">
        <v>8000</v>
      </c>
      <c r="G67" s="19">
        <v>-7091.04</v>
      </c>
      <c r="H67" s="19">
        <v>908.96</v>
      </c>
    </row>
    <row r="68" spans="1:8">
      <c r="A68" s="12">
        <v>66</v>
      </c>
      <c r="B68" s="18">
        <v>100000229535</v>
      </c>
      <c r="C68" s="12">
        <v>0</v>
      </c>
      <c r="D68" s="12" t="s">
        <v>93</v>
      </c>
      <c r="E68" s="14" t="s">
        <v>95</v>
      </c>
      <c r="F68" s="19">
        <v>6500</v>
      </c>
      <c r="G68" s="19">
        <v>-5761.47</v>
      </c>
      <c r="H68" s="19">
        <v>738.53</v>
      </c>
    </row>
    <row r="69" spans="1:8">
      <c r="A69" s="12">
        <v>67</v>
      </c>
      <c r="B69" s="18">
        <v>100000229536</v>
      </c>
      <c r="C69" s="12">
        <v>0</v>
      </c>
      <c r="D69" s="12" t="s">
        <v>93</v>
      </c>
      <c r="E69" s="14" t="s">
        <v>95</v>
      </c>
      <c r="F69" s="19">
        <v>6500</v>
      </c>
      <c r="G69" s="19">
        <v>-5761.47</v>
      </c>
      <c r="H69" s="19">
        <v>738.53</v>
      </c>
    </row>
    <row r="70" spans="1:8">
      <c r="A70" s="12">
        <v>68</v>
      </c>
      <c r="B70" s="18">
        <v>100000229537</v>
      </c>
      <c r="C70" s="12">
        <v>0</v>
      </c>
      <c r="D70" s="12" t="s">
        <v>93</v>
      </c>
      <c r="E70" s="14" t="s">
        <v>95</v>
      </c>
      <c r="F70" s="19">
        <v>6500</v>
      </c>
      <c r="G70" s="19">
        <v>-5761.47</v>
      </c>
      <c r="H70" s="19">
        <v>738.53</v>
      </c>
    </row>
    <row r="71" spans="1:8">
      <c r="A71" s="12">
        <v>69</v>
      </c>
      <c r="B71" s="18">
        <v>100000229538</v>
      </c>
      <c r="C71" s="12">
        <v>0</v>
      </c>
      <c r="D71" s="12" t="s">
        <v>93</v>
      </c>
      <c r="E71" s="14" t="s">
        <v>95</v>
      </c>
      <c r="F71" s="19">
        <v>6500</v>
      </c>
      <c r="G71" s="19">
        <v>-5761.47</v>
      </c>
      <c r="H71" s="19">
        <v>738.53</v>
      </c>
    </row>
    <row r="72" spans="1:8">
      <c r="A72" s="12">
        <v>70</v>
      </c>
      <c r="B72" s="18">
        <v>100000229539</v>
      </c>
      <c r="C72" s="12">
        <v>0</v>
      </c>
      <c r="D72" s="12" t="s">
        <v>93</v>
      </c>
      <c r="E72" s="14" t="s">
        <v>95</v>
      </c>
      <c r="F72" s="19">
        <v>6500</v>
      </c>
      <c r="G72" s="19">
        <v>-5761.47</v>
      </c>
      <c r="H72" s="19">
        <v>738.53</v>
      </c>
    </row>
    <row r="73" spans="1:8">
      <c r="A73" s="12">
        <v>71</v>
      </c>
      <c r="B73" s="18">
        <v>100000229540</v>
      </c>
      <c r="C73" s="12">
        <v>0</v>
      </c>
      <c r="D73" s="12" t="s">
        <v>93</v>
      </c>
      <c r="E73" s="14" t="s">
        <v>95</v>
      </c>
      <c r="F73" s="19">
        <v>6500</v>
      </c>
      <c r="G73" s="19">
        <v>-5761.47</v>
      </c>
      <c r="H73" s="19">
        <v>738.53</v>
      </c>
    </row>
    <row r="74" spans="1:8">
      <c r="A74" s="12">
        <v>72</v>
      </c>
      <c r="B74" s="18">
        <v>100000229541</v>
      </c>
      <c r="C74" s="12">
        <v>0</v>
      </c>
      <c r="D74" s="12" t="s">
        <v>93</v>
      </c>
      <c r="E74" s="14" t="s">
        <v>95</v>
      </c>
      <c r="F74" s="19">
        <v>6500</v>
      </c>
      <c r="G74" s="19">
        <v>-5761.47</v>
      </c>
      <c r="H74" s="19">
        <v>738.53</v>
      </c>
    </row>
    <row r="75" spans="1:8">
      <c r="A75" s="12">
        <v>73</v>
      </c>
      <c r="B75" s="18">
        <v>100000229542</v>
      </c>
      <c r="C75" s="12">
        <v>0</v>
      </c>
      <c r="D75" s="12" t="s">
        <v>93</v>
      </c>
      <c r="E75" s="14" t="s">
        <v>95</v>
      </c>
      <c r="F75" s="19">
        <v>6500</v>
      </c>
      <c r="G75" s="19">
        <v>-5761.47</v>
      </c>
      <c r="H75" s="19">
        <v>738.53</v>
      </c>
    </row>
    <row r="76" spans="1:8">
      <c r="A76" s="12">
        <v>74</v>
      </c>
      <c r="B76" s="18">
        <v>100000229543</v>
      </c>
      <c r="C76" s="12">
        <v>0</v>
      </c>
      <c r="D76" s="12" t="s">
        <v>93</v>
      </c>
      <c r="E76" s="14" t="s">
        <v>95</v>
      </c>
      <c r="F76" s="19">
        <v>6500</v>
      </c>
      <c r="G76" s="19">
        <v>-5761.47</v>
      </c>
      <c r="H76" s="19">
        <v>738.53</v>
      </c>
    </row>
    <row r="77" spans="1:8">
      <c r="A77" s="12">
        <v>75</v>
      </c>
      <c r="B77" s="18">
        <v>100000229544</v>
      </c>
      <c r="C77" s="12">
        <v>0</v>
      </c>
      <c r="D77" s="12" t="s">
        <v>93</v>
      </c>
      <c r="E77" s="14" t="s">
        <v>95</v>
      </c>
      <c r="F77" s="19">
        <v>6500</v>
      </c>
      <c r="G77" s="19">
        <v>-5761.47</v>
      </c>
      <c r="H77" s="19">
        <v>738.53</v>
      </c>
    </row>
    <row r="78" spans="1:8">
      <c r="A78" s="12">
        <v>76</v>
      </c>
      <c r="B78" s="18">
        <v>100000229545</v>
      </c>
      <c r="C78" s="12">
        <v>0</v>
      </c>
      <c r="D78" s="12" t="s">
        <v>93</v>
      </c>
      <c r="E78" s="14" t="s">
        <v>95</v>
      </c>
      <c r="F78" s="19">
        <v>6500</v>
      </c>
      <c r="G78" s="19">
        <v>-5761.47</v>
      </c>
      <c r="H78" s="19">
        <v>738.53</v>
      </c>
    </row>
    <row r="79" spans="1:8">
      <c r="A79" s="12">
        <v>77</v>
      </c>
      <c r="B79" s="18">
        <v>100000229546</v>
      </c>
      <c r="C79" s="12">
        <v>0</v>
      </c>
      <c r="D79" s="12" t="s">
        <v>93</v>
      </c>
      <c r="E79" s="14" t="s">
        <v>95</v>
      </c>
      <c r="F79" s="19">
        <v>6500</v>
      </c>
      <c r="G79" s="19">
        <v>-5761.47</v>
      </c>
      <c r="H79" s="19">
        <v>738.53</v>
      </c>
    </row>
    <row r="80" spans="1:8">
      <c r="A80" s="12">
        <v>78</v>
      </c>
      <c r="B80" s="18">
        <v>100000229547</v>
      </c>
      <c r="C80" s="12">
        <v>0</v>
      </c>
      <c r="D80" s="12" t="s">
        <v>93</v>
      </c>
      <c r="E80" s="14" t="s">
        <v>95</v>
      </c>
      <c r="F80" s="19">
        <v>6500</v>
      </c>
      <c r="G80" s="19">
        <v>-5761.47</v>
      </c>
      <c r="H80" s="19">
        <v>738.53</v>
      </c>
    </row>
    <row r="81" spans="1:8">
      <c r="A81" s="12">
        <v>79</v>
      </c>
      <c r="B81" s="18">
        <v>100000229548</v>
      </c>
      <c r="C81" s="12">
        <v>0</v>
      </c>
      <c r="D81" s="12" t="s">
        <v>93</v>
      </c>
      <c r="E81" s="14" t="s">
        <v>95</v>
      </c>
      <c r="F81" s="19">
        <v>6500</v>
      </c>
      <c r="G81" s="19">
        <v>-5761.47</v>
      </c>
      <c r="H81" s="19">
        <v>738.53</v>
      </c>
    </row>
    <row r="82" spans="1:8">
      <c r="A82" s="12">
        <v>80</v>
      </c>
      <c r="B82" s="18">
        <v>100000229549</v>
      </c>
      <c r="C82" s="12">
        <v>0</v>
      </c>
      <c r="D82" s="12" t="s">
        <v>93</v>
      </c>
      <c r="E82" s="14" t="s">
        <v>95</v>
      </c>
      <c r="F82" s="19">
        <v>6500</v>
      </c>
      <c r="G82" s="19">
        <v>-5761.47</v>
      </c>
      <c r="H82" s="19">
        <v>738.53</v>
      </c>
    </row>
    <row r="83" spans="1:8">
      <c r="A83" s="12">
        <v>81</v>
      </c>
      <c r="B83" s="18">
        <v>100000229550</v>
      </c>
      <c r="C83" s="12">
        <v>0</v>
      </c>
      <c r="D83" s="12" t="s">
        <v>93</v>
      </c>
      <c r="E83" s="14" t="s">
        <v>95</v>
      </c>
      <c r="F83" s="19">
        <v>6500</v>
      </c>
      <c r="G83" s="19">
        <v>-5761.47</v>
      </c>
      <c r="H83" s="19">
        <v>738.53</v>
      </c>
    </row>
    <row r="84" spans="1:8">
      <c r="A84" s="12">
        <v>82</v>
      </c>
      <c r="B84" s="18">
        <v>100000229551</v>
      </c>
      <c r="C84" s="12">
        <v>0</v>
      </c>
      <c r="D84" s="12" t="s">
        <v>93</v>
      </c>
      <c r="E84" s="14" t="s">
        <v>95</v>
      </c>
      <c r="F84" s="19">
        <v>6500</v>
      </c>
      <c r="G84" s="19">
        <v>-5761.47</v>
      </c>
      <c r="H84" s="19">
        <v>738.53</v>
      </c>
    </row>
    <row r="85" spans="1:8">
      <c r="A85" s="12">
        <v>83</v>
      </c>
      <c r="B85" s="18">
        <v>100000229553</v>
      </c>
      <c r="C85" s="12">
        <v>0</v>
      </c>
      <c r="D85" s="12" t="s">
        <v>93</v>
      </c>
      <c r="E85" s="14" t="s">
        <v>96</v>
      </c>
      <c r="F85" s="19">
        <v>7750</v>
      </c>
      <c r="G85" s="19">
        <v>-6869.45</v>
      </c>
      <c r="H85" s="19">
        <v>880.55</v>
      </c>
    </row>
    <row r="86" spans="1:8">
      <c r="A86" s="12">
        <v>84</v>
      </c>
      <c r="B86" s="18">
        <v>100000229554</v>
      </c>
      <c r="C86" s="12">
        <v>0</v>
      </c>
      <c r="D86" s="12" t="s">
        <v>93</v>
      </c>
      <c r="E86" s="14" t="s">
        <v>97</v>
      </c>
      <c r="F86" s="19">
        <v>6000</v>
      </c>
      <c r="G86" s="19">
        <v>-5318.28</v>
      </c>
      <c r="H86" s="19">
        <v>681.72</v>
      </c>
    </row>
    <row r="87" spans="1:8">
      <c r="A87" s="12">
        <v>85</v>
      </c>
      <c r="B87" s="18">
        <v>100000229555</v>
      </c>
      <c r="C87" s="12">
        <v>0</v>
      </c>
      <c r="D87" s="12" t="s">
        <v>93</v>
      </c>
      <c r="E87" s="14" t="s">
        <v>97</v>
      </c>
      <c r="F87" s="19">
        <v>6000</v>
      </c>
      <c r="G87" s="19">
        <v>-5318.28</v>
      </c>
      <c r="H87" s="19">
        <v>681.72</v>
      </c>
    </row>
    <row r="88" spans="1:8">
      <c r="A88" s="12">
        <v>86</v>
      </c>
      <c r="B88" s="18">
        <v>100000229556</v>
      </c>
      <c r="C88" s="12">
        <v>0</v>
      </c>
      <c r="D88" s="12" t="s">
        <v>93</v>
      </c>
      <c r="E88" s="14" t="s">
        <v>97</v>
      </c>
      <c r="F88" s="19">
        <v>6000</v>
      </c>
      <c r="G88" s="19">
        <v>-5318.28</v>
      </c>
      <c r="H88" s="19">
        <v>681.72</v>
      </c>
    </row>
    <row r="89" spans="1:8">
      <c r="A89" s="12">
        <v>87</v>
      </c>
      <c r="B89" s="18">
        <v>100000229557</v>
      </c>
      <c r="C89" s="12">
        <v>0</v>
      </c>
      <c r="D89" s="12" t="s">
        <v>93</v>
      </c>
      <c r="E89" s="14" t="s">
        <v>97</v>
      </c>
      <c r="F89" s="19">
        <v>6000</v>
      </c>
      <c r="G89" s="19">
        <v>-5318.28</v>
      </c>
      <c r="H89" s="19">
        <v>681.72</v>
      </c>
    </row>
    <row r="90" spans="1:8">
      <c r="A90" s="12">
        <v>88</v>
      </c>
      <c r="B90" s="18">
        <v>100000229558</v>
      </c>
      <c r="C90" s="12">
        <v>0</v>
      </c>
      <c r="D90" s="12" t="s">
        <v>93</v>
      </c>
      <c r="E90" s="14" t="s">
        <v>97</v>
      </c>
      <c r="F90" s="19">
        <v>6000</v>
      </c>
      <c r="G90" s="19">
        <v>-5318.28</v>
      </c>
      <c r="H90" s="19">
        <v>681.72</v>
      </c>
    </row>
    <row r="91" spans="1:8">
      <c r="A91" s="12">
        <v>89</v>
      </c>
      <c r="B91" s="18">
        <v>100000229559</v>
      </c>
      <c r="C91" s="12">
        <v>0</v>
      </c>
      <c r="D91" s="12" t="s">
        <v>93</v>
      </c>
      <c r="E91" s="14" t="s">
        <v>97</v>
      </c>
      <c r="F91" s="19">
        <v>6000</v>
      </c>
      <c r="G91" s="19">
        <v>-5318.28</v>
      </c>
      <c r="H91" s="19">
        <v>681.72</v>
      </c>
    </row>
    <row r="92" spans="1:8">
      <c r="A92" s="12">
        <v>90</v>
      </c>
      <c r="B92" s="18">
        <v>100000229560</v>
      </c>
      <c r="C92" s="12">
        <v>0</v>
      </c>
      <c r="D92" s="12" t="s">
        <v>93</v>
      </c>
      <c r="E92" s="14" t="s">
        <v>97</v>
      </c>
      <c r="F92" s="19">
        <v>6000</v>
      </c>
      <c r="G92" s="19">
        <v>-5318.28</v>
      </c>
      <c r="H92" s="19">
        <v>681.72</v>
      </c>
    </row>
    <row r="93" spans="1:8">
      <c r="A93" s="12">
        <v>91</v>
      </c>
      <c r="B93" s="18">
        <v>100000229561</v>
      </c>
      <c r="C93" s="12">
        <v>0</v>
      </c>
      <c r="D93" s="12" t="s">
        <v>93</v>
      </c>
      <c r="E93" s="14" t="s">
        <v>97</v>
      </c>
      <c r="F93" s="19">
        <v>6000</v>
      </c>
      <c r="G93" s="19">
        <v>-5318.28</v>
      </c>
      <c r="H93" s="19">
        <v>681.72</v>
      </c>
    </row>
    <row r="94" spans="1:8">
      <c r="A94" s="12">
        <v>92</v>
      </c>
      <c r="B94" s="18">
        <v>100000229562</v>
      </c>
      <c r="C94" s="12">
        <v>0</v>
      </c>
      <c r="D94" s="12" t="s">
        <v>93</v>
      </c>
      <c r="E94" s="14" t="s">
        <v>98</v>
      </c>
      <c r="F94" s="19">
        <v>7490</v>
      </c>
      <c r="G94" s="19">
        <v>-6560.07</v>
      </c>
      <c r="H94" s="19">
        <v>929.93</v>
      </c>
    </row>
    <row r="95" spans="1:8">
      <c r="A95" s="12">
        <v>93</v>
      </c>
      <c r="B95" s="18">
        <v>100000229564</v>
      </c>
      <c r="C95" s="12">
        <v>0</v>
      </c>
      <c r="D95" s="12" t="s">
        <v>93</v>
      </c>
      <c r="E95" s="14" t="s">
        <v>99</v>
      </c>
      <c r="F95" s="19">
        <v>10050</v>
      </c>
      <c r="G95" s="19">
        <v>-8802.23</v>
      </c>
      <c r="H95" s="19">
        <v>1247.77</v>
      </c>
    </row>
    <row r="96" spans="1:8">
      <c r="A96" s="12">
        <v>94</v>
      </c>
      <c r="B96" s="18">
        <v>100000229632</v>
      </c>
      <c r="C96" s="12">
        <v>0</v>
      </c>
      <c r="D96" s="12" t="s">
        <v>100</v>
      </c>
      <c r="E96" s="14" t="s">
        <v>101</v>
      </c>
      <c r="F96" s="19">
        <v>31993</v>
      </c>
      <c r="G96" s="19">
        <v>-29788.86</v>
      </c>
      <c r="H96" s="19">
        <v>2204.14</v>
      </c>
    </row>
    <row r="97" spans="1:8">
      <c r="A97" s="12">
        <v>95</v>
      </c>
      <c r="B97" s="18">
        <v>100000229633</v>
      </c>
      <c r="C97" s="12">
        <v>0</v>
      </c>
      <c r="D97" s="12" t="s">
        <v>93</v>
      </c>
      <c r="E97" s="14" t="s">
        <v>102</v>
      </c>
      <c r="F97" s="19">
        <v>10800</v>
      </c>
      <c r="G97" s="19">
        <v>-9572.91</v>
      </c>
      <c r="H97" s="19">
        <v>1227.0899999999999</v>
      </c>
    </row>
    <row r="98" spans="1:8">
      <c r="A98" s="12">
        <v>96</v>
      </c>
      <c r="B98" s="18">
        <v>100000229634</v>
      </c>
      <c r="C98" s="12">
        <v>0</v>
      </c>
      <c r="D98" s="12" t="s">
        <v>93</v>
      </c>
      <c r="E98" s="14" t="s">
        <v>103</v>
      </c>
      <c r="F98" s="19">
        <v>8000</v>
      </c>
      <c r="G98" s="19">
        <v>-7091.04</v>
      </c>
      <c r="H98" s="19">
        <v>908.96</v>
      </c>
    </row>
    <row r="99" spans="1:8">
      <c r="A99" s="12">
        <v>97</v>
      </c>
      <c r="B99" s="18">
        <v>100000229635</v>
      </c>
      <c r="C99" s="12">
        <v>0</v>
      </c>
      <c r="D99" s="12" t="s">
        <v>93</v>
      </c>
      <c r="E99" s="14" t="s">
        <v>103</v>
      </c>
      <c r="F99" s="19">
        <v>8000</v>
      </c>
      <c r="G99" s="19">
        <v>-7091.04</v>
      </c>
      <c r="H99" s="19">
        <v>908.96</v>
      </c>
    </row>
    <row r="100" spans="1:8">
      <c r="A100" s="12">
        <v>98</v>
      </c>
      <c r="B100" s="18">
        <v>100000229636</v>
      </c>
      <c r="C100" s="12">
        <v>0</v>
      </c>
      <c r="D100" s="12" t="s">
        <v>93</v>
      </c>
      <c r="E100" s="14" t="s">
        <v>103</v>
      </c>
      <c r="F100" s="19">
        <v>8000</v>
      </c>
      <c r="G100" s="19">
        <v>-7091.04</v>
      </c>
      <c r="H100" s="19">
        <v>908.96</v>
      </c>
    </row>
    <row r="101" spans="1:8">
      <c r="A101" s="12">
        <v>99</v>
      </c>
      <c r="B101" s="18">
        <v>100000229637</v>
      </c>
      <c r="C101" s="12">
        <v>0</v>
      </c>
      <c r="D101" s="12" t="s">
        <v>93</v>
      </c>
      <c r="E101" s="14" t="s">
        <v>103</v>
      </c>
      <c r="F101" s="19">
        <v>8000</v>
      </c>
      <c r="G101" s="19">
        <v>-7091.04</v>
      </c>
      <c r="H101" s="19">
        <v>908.96</v>
      </c>
    </row>
    <row r="102" spans="1:8">
      <c r="A102" s="12">
        <v>100</v>
      </c>
      <c r="B102" s="18">
        <v>100000229638</v>
      </c>
      <c r="C102" s="12">
        <v>0</v>
      </c>
      <c r="D102" s="12" t="s">
        <v>93</v>
      </c>
      <c r="E102" s="14" t="s">
        <v>103</v>
      </c>
      <c r="F102" s="19">
        <v>8000</v>
      </c>
      <c r="G102" s="19">
        <v>-7091.04</v>
      </c>
      <c r="H102" s="19">
        <v>908.96</v>
      </c>
    </row>
    <row r="103" spans="1:8">
      <c r="A103" s="12">
        <v>101</v>
      </c>
      <c r="B103" s="18">
        <v>100000229639</v>
      </c>
      <c r="C103" s="12">
        <v>0</v>
      </c>
      <c r="D103" s="12" t="s">
        <v>93</v>
      </c>
      <c r="E103" s="14" t="s">
        <v>103</v>
      </c>
      <c r="F103" s="19">
        <v>8000</v>
      </c>
      <c r="G103" s="19">
        <v>-7091.04</v>
      </c>
      <c r="H103" s="19">
        <v>908.96</v>
      </c>
    </row>
    <row r="104" spans="1:8">
      <c r="A104" s="12">
        <v>102</v>
      </c>
      <c r="B104" s="18">
        <v>100000229640</v>
      </c>
      <c r="C104" s="12">
        <v>0</v>
      </c>
      <c r="D104" s="12" t="s">
        <v>100</v>
      </c>
      <c r="E104" s="14" t="s">
        <v>103</v>
      </c>
      <c r="F104" s="19">
        <v>8000</v>
      </c>
      <c r="G104" s="19">
        <v>-7118.52</v>
      </c>
      <c r="H104" s="19">
        <v>881.48</v>
      </c>
    </row>
    <row r="105" spans="1:8">
      <c r="A105" s="12">
        <v>103</v>
      </c>
      <c r="B105" s="18">
        <v>100000229641</v>
      </c>
      <c r="C105" s="12">
        <v>0</v>
      </c>
      <c r="D105" s="12" t="s">
        <v>93</v>
      </c>
      <c r="E105" s="14" t="s">
        <v>103</v>
      </c>
      <c r="F105" s="19">
        <v>6500</v>
      </c>
      <c r="G105" s="19">
        <v>-5761.47</v>
      </c>
      <c r="H105" s="19">
        <v>738.53</v>
      </c>
    </row>
    <row r="106" spans="1:8">
      <c r="A106" s="12">
        <v>104</v>
      </c>
      <c r="B106" s="18">
        <v>100000229642</v>
      </c>
      <c r="C106" s="12">
        <v>0</v>
      </c>
      <c r="D106" s="12" t="s">
        <v>93</v>
      </c>
      <c r="E106" s="14" t="s">
        <v>103</v>
      </c>
      <c r="F106" s="19">
        <v>6500</v>
      </c>
      <c r="G106" s="19">
        <v>-5761.47</v>
      </c>
      <c r="H106" s="19">
        <v>738.53</v>
      </c>
    </row>
    <row r="107" spans="1:8">
      <c r="A107" s="12">
        <v>105</v>
      </c>
      <c r="B107" s="18">
        <v>100000229643</v>
      </c>
      <c r="C107" s="12">
        <v>0</v>
      </c>
      <c r="D107" s="12" t="s">
        <v>93</v>
      </c>
      <c r="E107" s="14" t="s">
        <v>103</v>
      </c>
      <c r="F107" s="19">
        <v>6500</v>
      </c>
      <c r="G107" s="19">
        <v>-5761.47</v>
      </c>
      <c r="H107" s="19">
        <v>738.53</v>
      </c>
    </row>
    <row r="108" spans="1:8">
      <c r="A108" s="12">
        <v>106</v>
      </c>
      <c r="B108" s="18">
        <v>100000229644</v>
      </c>
      <c r="C108" s="12">
        <v>0</v>
      </c>
      <c r="D108" s="12" t="s">
        <v>93</v>
      </c>
      <c r="E108" s="14" t="s">
        <v>103</v>
      </c>
      <c r="F108" s="19">
        <v>6500</v>
      </c>
      <c r="G108" s="19">
        <v>-5761.47</v>
      </c>
      <c r="H108" s="19">
        <v>738.53</v>
      </c>
    </row>
    <row r="109" spans="1:8">
      <c r="A109" s="12">
        <v>107</v>
      </c>
      <c r="B109" s="18">
        <v>100000229646</v>
      </c>
      <c r="C109" s="12">
        <v>0</v>
      </c>
      <c r="D109" s="12" t="s">
        <v>93</v>
      </c>
      <c r="E109" s="14" t="s">
        <v>103</v>
      </c>
      <c r="F109" s="19">
        <v>6500</v>
      </c>
      <c r="G109" s="19">
        <v>-5761.47</v>
      </c>
      <c r="H109" s="19">
        <v>738.53</v>
      </c>
    </row>
    <row r="110" spans="1:8">
      <c r="A110" s="12">
        <v>108</v>
      </c>
      <c r="B110" s="18">
        <v>100000229647</v>
      </c>
      <c r="C110" s="12">
        <v>0</v>
      </c>
      <c r="D110" s="12" t="s">
        <v>93</v>
      </c>
      <c r="E110" s="14" t="s">
        <v>103</v>
      </c>
      <c r="F110" s="19">
        <v>6500</v>
      </c>
      <c r="G110" s="19">
        <v>-5761.47</v>
      </c>
      <c r="H110" s="19">
        <v>738.53</v>
      </c>
    </row>
    <row r="111" spans="1:8">
      <c r="A111" s="12">
        <v>109</v>
      </c>
      <c r="B111" s="18">
        <v>100000229648</v>
      </c>
      <c r="C111" s="12">
        <v>0</v>
      </c>
      <c r="D111" s="12" t="s">
        <v>93</v>
      </c>
      <c r="E111" s="14" t="s">
        <v>103</v>
      </c>
      <c r="F111" s="19">
        <v>6500</v>
      </c>
      <c r="G111" s="19">
        <v>-5761.47</v>
      </c>
      <c r="H111" s="19">
        <v>738.53</v>
      </c>
    </row>
    <row r="112" spans="1:8">
      <c r="A112" s="12">
        <v>110</v>
      </c>
      <c r="B112" s="18">
        <v>100000229649</v>
      </c>
      <c r="C112" s="12">
        <v>0</v>
      </c>
      <c r="D112" s="12" t="s">
        <v>93</v>
      </c>
      <c r="E112" s="14" t="s">
        <v>103</v>
      </c>
      <c r="F112" s="19">
        <v>6500</v>
      </c>
      <c r="G112" s="19">
        <v>-5761.47</v>
      </c>
      <c r="H112" s="19">
        <v>738.53</v>
      </c>
    </row>
    <row r="113" spans="1:17">
      <c r="A113" s="12">
        <v>111</v>
      </c>
      <c r="B113" s="18">
        <v>100000229650</v>
      </c>
      <c r="C113" s="12">
        <v>0</v>
      </c>
      <c r="D113" s="12" t="s">
        <v>93</v>
      </c>
      <c r="E113" s="14" t="s">
        <v>103</v>
      </c>
      <c r="F113" s="19">
        <v>6500</v>
      </c>
      <c r="G113" s="19">
        <v>-5761.47</v>
      </c>
      <c r="H113" s="19">
        <v>738.53</v>
      </c>
    </row>
    <row r="114" spans="1:17">
      <c r="A114" s="12">
        <v>112</v>
      </c>
      <c r="B114" s="18">
        <v>100000229651</v>
      </c>
      <c r="C114" s="12">
        <v>0</v>
      </c>
      <c r="D114" s="12" t="s">
        <v>93</v>
      </c>
      <c r="E114" s="14" t="s">
        <v>103</v>
      </c>
      <c r="F114" s="19">
        <v>6500</v>
      </c>
      <c r="G114" s="19">
        <v>-5761.47</v>
      </c>
      <c r="H114" s="19">
        <v>738.53</v>
      </c>
    </row>
    <row r="115" spans="1:17">
      <c r="A115" s="12">
        <v>113</v>
      </c>
      <c r="B115" s="18">
        <v>100000229652</v>
      </c>
      <c r="C115" s="12">
        <v>0</v>
      </c>
      <c r="D115" s="12" t="s">
        <v>93</v>
      </c>
      <c r="E115" s="14" t="s">
        <v>103</v>
      </c>
      <c r="F115" s="19">
        <v>6500</v>
      </c>
      <c r="G115" s="19">
        <v>-5761.47</v>
      </c>
      <c r="H115" s="19">
        <v>738.53</v>
      </c>
    </row>
    <row r="116" spans="1:17">
      <c r="A116" s="12">
        <v>114</v>
      </c>
      <c r="B116" s="18">
        <v>100000229653</v>
      </c>
      <c r="C116" s="12">
        <v>0</v>
      </c>
      <c r="D116" s="12" t="s">
        <v>100</v>
      </c>
      <c r="E116" s="14" t="s">
        <v>103</v>
      </c>
      <c r="F116" s="19">
        <v>6500</v>
      </c>
      <c r="G116" s="19">
        <v>-5783.79</v>
      </c>
      <c r="H116" s="19">
        <v>716.21</v>
      </c>
    </row>
    <row r="117" spans="1:17">
      <c r="A117" s="12">
        <v>115</v>
      </c>
      <c r="B117" s="18">
        <v>100000229654</v>
      </c>
      <c r="C117" s="12">
        <v>0</v>
      </c>
      <c r="D117" s="12" t="s">
        <v>93</v>
      </c>
      <c r="E117" s="14" t="s">
        <v>104</v>
      </c>
      <c r="F117" s="19">
        <v>7750</v>
      </c>
      <c r="G117" s="19">
        <v>-6869.45</v>
      </c>
      <c r="H117" s="19">
        <v>880.55</v>
      </c>
    </row>
    <row r="118" spans="1:17">
      <c r="A118" s="12">
        <v>116</v>
      </c>
      <c r="B118" s="18">
        <v>100000229655</v>
      </c>
      <c r="C118" s="12">
        <v>0</v>
      </c>
      <c r="D118" s="12" t="s">
        <v>93</v>
      </c>
      <c r="E118" s="14" t="s">
        <v>105</v>
      </c>
      <c r="F118" s="19">
        <v>6000</v>
      </c>
      <c r="G118" s="19">
        <v>-5318.28</v>
      </c>
      <c r="H118" s="19">
        <v>681.72</v>
      </c>
    </row>
    <row r="119" spans="1:17">
      <c r="A119" s="12">
        <v>117</v>
      </c>
      <c r="B119" s="18">
        <v>100000229656</v>
      </c>
      <c r="C119" s="12">
        <v>0</v>
      </c>
      <c r="D119" s="12" t="s">
        <v>93</v>
      </c>
      <c r="E119" s="14" t="s">
        <v>105</v>
      </c>
      <c r="F119" s="19">
        <v>6000</v>
      </c>
      <c r="G119" s="19">
        <v>-5318.28</v>
      </c>
      <c r="H119" s="19">
        <v>681.72</v>
      </c>
    </row>
    <row r="120" spans="1:17">
      <c r="A120" s="12">
        <v>118</v>
      </c>
      <c r="B120" s="18">
        <v>100000229657</v>
      </c>
      <c r="C120" s="12">
        <v>0</v>
      </c>
      <c r="D120" s="12" t="s">
        <v>93</v>
      </c>
      <c r="E120" s="14" t="s">
        <v>105</v>
      </c>
      <c r="F120" s="19">
        <v>6000</v>
      </c>
      <c r="G120" s="19">
        <v>-5318.28</v>
      </c>
      <c r="H120" s="19">
        <v>681.72</v>
      </c>
    </row>
    <row r="121" spans="1:17">
      <c r="A121" s="12">
        <v>119</v>
      </c>
      <c r="B121" s="18">
        <v>100000229658</v>
      </c>
      <c r="C121" s="12">
        <v>0</v>
      </c>
      <c r="D121" s="12" t="s">
        <v>93</v>
      </c>
      <c r="E121" s="14" t="s">
        <v>105</v>
      </c>
      <c r="F121" s="19">
        <v>6000</v>
      </c>
      <c r="G121" s="19">
        <v>-5318.28</v>
      </c>
      <c r="H121" s="19">
        <v>681.72</v>
      </c>
    </row>
    <row r="122" spans="1:17">
      <c r="A122" s="12">
        <v>120</v>
      </c>
      <c r="B122" s="18">
        <v>100000229659</v>
      </c>
      <c r="C122" s="12">
        <v>0</v>
      </c>
      <c r="D122" s="12" t="s">
        <v>93</v>
      </c>
      <c r="E122" s="14" t="s">
        <v>105</v>
      </c>
      <c r="F122" s="19">
        <v>6000</v>
      </c>
      <c r="G122" s="19">
        <v>-5318.28</v>
      </c>
      <c r="H122" s="19">
        <v>681.72</v>
      </c>
    </row>
    <row r="123" spans="1:17">
      <c r="A123" s="12">
        <v>121</v>
      </c>
      <c r="B123" s="18">
        <v>100000229660</v>
      </c>
      <c r="C123" s="12">
        <v>0</v>
      </c>
      <c r="D123" s="12" t="s">
        <v>93</v>
      </c>
      <c r="E123" s="14" t="s">
        <v>105</v>
      </c>
      <c r="F123" s="19">
        <v>6000</v>
      </c>
      <c r="G123" s="19">
        <v>-5318.28</v>
      </c>
      <c r="H123" s="19">
        <v>681.72</v>
      </c>
      <c r="J123" s="67"/>
      <c r="K123" s="67"/>
      <c r="L123" s="67"/>
      <c r="M123" s="67"/>
      <c r="N123" s="67"/>
      <c r="O123" s="51"/>
      <c r="P123" s="51"/>
      <c r="Q123" s="51"/>
    </row>
    <row r="124" spans="1:17">
      <c r="A124" s="12">
        <v>122</v>
      </c>
      <c r="B124" s="18">
        <v>100000229661</v>
      </c>
      <c r="C124" s="12">
        <v>0</v>
      </c>
      <c r="D124" s="12" t="s">
        <v>93</v>
      </c>
      <c r="E124" s="14" t="s">
        <v>105</v>
      </c>
      <c r="F124" s="19">
        <v>6000</v>
      </c>
      <c r="G124" s="19">
        <v>-5318.28</v>
      </c>
      <c r="H124" s="19">
        <v>681.72</v>
      </c>
    </row>
    <row r="125" spans="1:17">
      <c r="A125" s="12">
        <v>123</v>
      </c>
      <c r="B125" s="18">
        <v>100000229663</v>
      </c>
      <c r="C125" s="12">
        <v>0</v>
      </c>
      <c r="D125" s="12" t="s">
        <v>93</v>
      </c>
      <c r="E125" s="14" t="s">
        <v>105</v>
      </c>
      <c r="F125" s="19">
        <v>6000</v>
      </c>
      <c r="G125" s="19">
        <v>-5318.28</v>
      </c>
      <c r="H125" s="19">
        <v>681.72</v>
      </c>
    </row>
    <row r="126" spans="1:17">
      <c r="A126" s="12">
        <v>124</v>
      </c>
      <c r="B126" s="18">
        <v>100000229664</v>
      </c>
      <c r="C126" s="12">
        <v>0</v>
      </c>
      <c r="D126" s="12" t="s">
        <v>93</v>
      </c>
      <c r="E126" s="14" t="s">
        <v>105</v>
      </c>
      <c r="F126" s="19">
        <v>6000</v>
      </c>
      <c r="G126" s="19">
        <v>-5318.28</v>
      </c>
      <c r="H126" s="19">
        <v>681.72</v>
      </c>
    </row>
    <row r="127" spans="1:17">
      <c r="A127" s="12">
        <v>125</v>
      </c>
      <c r="B127" s="18">
        <v>100000229665</v>
      </c>
      <c r="C127" s="12">
        <v>0</v>
      </c>
      <c r="D127" s="12" t="s">
        <v>93</v>
      </c>
      <c r="E127" s="14" t="s">
        <v>106</v>
      </c>
      <c r="F127" s="19">
        <v>7490</v>
      </c>
      <c r="G127" s="19">
        <v>-6560.07</v>
      </c>
      <c r="H127" s="19">
        <v>929.93</v>
      </c>
    </row>
    <row r="128" spans="1:17">
      <c r="A128" s="12">
        <v>126</v>
      </c>
      <c r="B128" s="18">
        <v>100000229705</v>
      </c>
      <c r="C128" s="12">
        <v>0</v>
      </c>
      <c r="D128" s="12" t="s">
        <v>93</v>
      </c>
      <c r="E128" s="14" t="s">
        <v>107</v>
      </c>
      <c r="F128" s="19">
        <v>31993</v>
      </c>
      <c r="G128" s="19">
        <v>-29672.93</v>
      </c>
      <c r="H128" s="19">
        <v>2320.0700000000002</v>
      </c>
    </row>
    <row r="129" spans="1:8">
      <c r="A129" s="12">
        <v>127</v>
      </c>
      <c r="B129" s="18">
        <v>100000229706</v>
      </c>
      <c r="C129" s="12">
        <v>0</v>
      </c>
      <c r="D129" s="12" t="s">
        <v>93</v>
      </c>
      <c r="E129" s="14" t="s">
        <v>108</v>
      </c>
      <c r="F129" s="19">
        <v>10800</v>
      </c>
      <c r="G129" s="19">
        <v>-9572.91</v>
      </c>
      <c r="H129" s="19">
        <v>1227.0899999999999</v>
      </c>
    </row>
    <row r="130" spans="1:8">
      <c r="A130" s="12">
        <v>128</v>
      </c>
      <c r="B130" s="18">
        <v>100000229707</v>
      </c>
      <c r="C130" s="12">
        <v>0</v>
      </c>
      <c r="D130" s="12" t="s">
        <v>93</v>
      </c>
      <c r="E130" s="14" t="s">
        <v>109</v>
      </c>
      <c r="F130" s="19">
        <v>8000</v>
      </c>
      <c r="G130" s="19">
        <v>-7091.04</v>
      </c>
      <c r="H130" s="19">
        <v>908.96</v>
      </c>
    </row>
    <row r="131" spans="1:8">
      <c r="A131" s="12">
        <v>129</v>
      </c>
      <c r="B131" s="18">
        <v>100000229708</v>
      </c>
      <c r="C131" s="12">
        <v>0</v>
      </c>
      <c r="D131" s="12" t="s">
        <v>93</v>
      </c>
      <c r="E131" s="14" t="s">
        <v>109</v>
      </c>
      <c r="F131" s="19">
        <v>8000</v>
      </c>
      <c r="G131" s="19">
        <v>-7091.04</v>
      </c>
      <c r="H131" s="19">
        <v>908.96</v>
      </c>
    </row>
    <row r="132" spans="1:8">
      <c r="A132" s="12">
        <v>130</v>
      </c>
      <c r="B132" s="18">
        <v>100000229709</v>
      </c>
      <c r="C132" s="12">
        <v>0</v>
      </c>
      <c r="D132" s="12" t="s">
        <v>93</v>
      </c>
      <c r="E132" s="14" t="s">
        <v>109</v>
      </c>
      <c r="F132" s="19">
        <v>8000</v>
      </c>
      <c r="G132" s="19">
        <v>-7091.04</v>
      </c>
      <c r="H132" s="19">
        <v>908.96</v>
      </c>
    </row>
    <row r="133" spans="1:8">
      <c r="A133" s="12">
        <v>131</v>
      </c>
      <c r="B133" s="18">
        <v>100000229710</v>
      </c>
      <c r="C133" s="12">
        <v>0</v>
      </c>
      <c r="D133" s="12" t="s">
        <v>93</v>
      </c>
      <c r="E133" s="14" t="s">
        <v>109</v>
      </c>
      <c r="F133" s="19">
        <v>8000</v>
      </c>
      <c r="G133" s="19">
        <v>-7091.04</v>
      </c>
      <c r="H133" s="19">
        <v>908.96</v>
      </c>
    </row>
    <row r="134" spans="1:8">
      <c r="A134" s="12">
        <v>132</v>
      </c>
      <c r="B134" s="18">
        <v>100000229711</v>
      </c>
      <c r="C134" s="12">
        <v>0</v>
      </c>
      <c r="D134" s="12" t="s">
        <v>93</v>
      </c>
      <c r="E134" s="14" t="s">
        <v>109</v>
      </c>
      <c r="F134" s="19">
        <v>8000</v>
      </c>
      <c r="G134" s="19">
        <v>-7091.04</v>
      </c>
      <c r="H134" s="19">
        <v>908.96</v>
      </c>
    </row>
    <row r="135" spans="1:8">
      <c r="A135" s="12">
        <v>133</v>
      </c>
      <c r="B135" s="18">
        <v>100000229712</v>
      </c>
      <c r="C135" s="12">
        <v>0</v>
      </c>
      <c r="D135" s="12" t="s">
        <v>93</v>
      </c>
      <c r="E135" s="14" t="s">
        <v>109</v>
      </c>
      <c r="F135" s="19">
        <v>8000</v>
      </c>
      <c r="G135" s="19">
        <v>-7091.04</v>
      </c>
      <c r="H135" s="19">
        <v>908.96</v>
      </c>
    </row>
    <row r="136" spans="1:8">
      <c r="A136" s="12">
        <v>134</v>
      </c>
      <c r="B136" s="18">
        <v>100000229713</v>
      </c>
      <c r="C136" s="12">
        <v>0</v>
      </c>
      <c r="D136" s="12" t="s">
        <v>93</v>
      </c>
      <c r="E136" s="14" t="s">
        <v>109</v>
      </c>
      <c r="F136" s="19">
        <v>8000</v>
      </c>
      <c r="G136" s="19">
        <v>-7091.04</v>
      </c>
      <c r="H136" s="19">
        <v>908.96</v>
      </c>
    </row>
    <row r="137" spans="1:8">
      <c r="A137" s="12">
        <v>135</v>
      </c>
      <c r="B137" s="18">
        <v>100000229714</v>
      </c>
      <c r="C137" s="12">
        <v>0</v>
      </c>
      <c r="D137" s="12" t="s">
        <v>93</v>
      </c>
      <c r="E137" s="14" t="s">
        <v>109</v>
      </c>
      <c r="F137" s="19">
        <v>6500</v>
      </c>
      <c r="G137" s="19">
        <v>-5761.47</v>
      </c>
      <c r="H137" s="19">
        <v>738.53</v>
      </c>
    </row>
    <row r="138" spans="1:8">
      <c r="A138" s="12">
        <v>136</v>
      </c>
      <c r="B138" s="18">
        <v>100000229715</v>
      </c>
      <c r="C138" s="12">
        <v>0</v>
      </c>
      <c r="D138" s="12" t="s">
        <v>93</v>
      </c>
      <c r="E138" s="14" t="s">
        <v>109</v>
      </c>
      <c r="F138" s="19">
        <v>6500</v>
      </c>
      <c r="G138" s="19">
        <v>-5761.47</v>
      </c>
      <c r="H138" s="19">
        <v>738.53</v>
      </c>
    </row>
    <row r="139" spans="1:8">
      <c r="A139" s="12">
        <v>137</v>
      </c>
      <c r="B139" s="18">
        <v>100000229716</v>
      </c>
      <c r="C139" s="12">
        <v>0</v>
      </c>
      <c r="D139" s="12" t="s">
        <v>93</v>
      </c>
      <c r="E139" s="14" t="s">
        <v>109</v>
      </c>
      <c r="F139" s="19">
        <v>6500</v>
      </c>
      <c r="G139" s="19">
        <v>-5761.47</v>
      </c>
      <c r="H139" s="19">
        <v>738.53</v>
      </c>
    </row>
    <row r="140" spans="1:8">
      <c r="A140" s="12">
        <v>138</v>
      </c>
      <c r="B140" s="18">
        <v>100000229717</v>
      </c>
      <c r="C140" s="12">
        <v>0</v>
      </c>
      <c r="D140" s="12" t="s">
        <v>93</v>
      </c>
      <c r="E140" s="14" t="s">
        <v>109</v>
      </c>
      <c r="F140" s="19">
        <v>6500</v>
      </c>
      <c r="G140" s="19">
        <v>-5761.47</v>
      </c>
      <c r="H140" s="19">
        <v>738.53</v>
      </c>
    </row>
    <row r="141" spans="1:8">
      <c r="A141" s="12">
        <v>139</v>
      </c>
      <c r="B141" s="18">
        <v>100000229718</v>
      </c>
      <c r="C141" s="12">
        <v>0</v>
      </c>
      <c r="D141" s="12" t="s">
        <v>93</v>
      </c>
      <c r="E141" s="14" t="s">
        <v>109</v>
      </c>
      <c r="F141" s="19">
        <v>6500</v>
      </c>
      <c r="G141" s="19">
        <v>-5761.47</v>
      </c>
      <c r="H141" s="19">
        <v>738.53</v>
      </c>
    </row>
    <row r="142" spans="1:8">
      <c r="A142" s="12">
        <v>140</v>
      </c>
      <c r="B142" s="18">
        <v>100000229720</v>
      </c>
      <c r="C142" s="12">
        <v>0</v>
      </c>
      <c r="D142" s="12" t="s">
        <v>93</v>
      </c>
      <c r="E142" s="14" t="s">
        <v>109</v>
      </c>
      <c r="F142" s="19">
        <v>6500</v>
      </c>
      <c r="G142" s="19">
        <v>-5761.47</v>
      </c>
      <c r="H142" s="19">
        <v>738.53</v>
      </c>
    </row>
    <row r="143" spans="1:8">
      <c r="A143" s="12">
        <v>141</v>
      </c>
      <c r="B143" s="18">
        <v>100000229721</v>
      </c>
      <c r="C143" s="12">
        <v>0</v>
      </c>
      <c r="D143" s="12" t="s">
        <v>93</v>
      </c>
      <c r="E143" s="14" t="s">
        <v>109</v>
      </c>
      <c r="F143" s="19">
        <v>6500</v>
      </c>
      <c r="G143" s="19">
        <v>-5761.47</v>
      </c>
      <c r="H143" s="19">
        <v>738.53</v>
      </c>
    </row>
    <row r="144" spans="1:8">
      <c r="A144" s="12">
        <v>142</v>
      </c>
      <c r="B144" s="18">
        <v>100000229722</v>
      </c>
      <c r="C144" s="12">
        <v>0</v>
      </c>
      <c r="D144" s="12" t="s">
        <v>93</v>
      </c>
      <c r="E144" s="14" t="s">
        <v>109</v>
      </c>
      <c r="F144" s="19">
        <v>6500</v>
      </c>
      <c r="G144" s="19">
        <v>-5761.47</v>
      </c>
      <c r="H144" s="19">
        <v>738.53</v>
      </c>
    </row>
    <row r="145" spans="1:8">
      <c r="A145" s="12">
        <v>143</v>
      </c>
      <c r="B145" s="18">
        <v>100000229723</v>
      </c>
      <c r="C145" s="12">
        <v>0</v>
      </c>
      <c r="D145" s="12" t="s">
        <v>93</v>
      </c>
      <c r="E145" s="14" t="s">
        <v>109</v>
      </c>
      <c r="F145" s="19">
        <v>6500</v>
      </c>
      <c r="G145" s="19">
        <v>-5761.47</v>
      </c>
      <c r="H145" s="19">
        <v>738.53</v>
      </c>
    </row>
    <row r="146" spans="1:8">
      <c r="A146" s="12">
        <v>144</v>
      </c>
      <c r="B146" s="18">
        <v>100000229724</v>
      </c>
      <c r="C146" s="12">
        <v>0</v>
      </c>
      <c r="D146" s="12" t="s">
        <v>93</v>
      </c>
      <c r="E146" s="14" t="s">
        <v>109</v>
      </c>
      <c r="F146" s="19">
        <v>6500</v>
      </c>
      <c r="G146" s="19">
        <v>-5761.47</v>
      </c>
      <c r="H146" s="19">
        <v>738.53</v>
      </c>
    </row>
    <row r="147" spans="1:8">
      <c r="A147" s="12">
        <v>145</v>
      </c>
      <c r="B147" s="18">
        <v>100000229725</v>
      </c>
      <c r="C147" s="12">
        <v>0</v>
      </c>
      <c r="D147" s="12" t="s">
        <v>93</v>
      </c>
      <c r="E147" s="14" t="s">
        <v>109</v>
      </c>
      <c r="F147" s="19">
        <v>6500</v>
      </c>
      <c r="G147" s="19">
        <v>-5761.47</v>
      </c>
      <c r="H147" s="19">
        <v>738.53</v>
      </c>
    </row>
    <row r="148" spans="1:8">
      <c r="A148" s="12">
        <v>146</v>
      </c>
      <c r="B148" s="18">
        <v>100000229726</v>
      </c>
      <c r="C148" s="12">
        <v>0</v>
      </c>
      <c r="D148" s="12" t="s">
        <v>93</v>
      </c>
      <c r="E148" s="14" t="s">
        <v>109</v>
      </c>
      <c r="F148" s="19">
        <v>6500</v>
      </c>
      <c r="G148" s="19">
        <v>-5761.47</v>
      </c>
      <c r="H148" s="19">
        <v>738.53</v>
      </c>
    </row>
    <row r="149" spans="1:8">
      <c r="A149" s="12">
        <v>147</v>
      </c>
      <c r="B149" s="18">
        <v>100000229728</v>
      </c>
      <c r="C149" s="12">
        <v>0</v>
      </c>
      <c r="D149" s="12" t="s">
        <v>93</v>
      </c>
      <c r="E149" s="14" t="s">
        <v>110</v>
      </c>
      <c r="F149" s="19">
        <v>7750</v>
      </c>
      <c r="G149" s="19">
        <v>-6869.45</v>
      </c>
      <c r="H149" s="19">
        <v>880.55</v>
      </c>
    </row>
    <row r="150" spans="1:8">
      <c r="A150" s="12">
        <v>148</v>
      </c>
      <c r="B150" s="18">
        <v>100000229729</v>
      </c>
      <c r="C150" s="12">
        <v>0</v>
      </c>
      <c r="D150" s="12" t="s">
        <v>93</v>
      </c>
      <c r="E150" s="14" t="s">
        <v>111</v>
      </c>
      <c r="F150" s="19">
        <v>6000</v>
      </c>
      <c r="G150" s="19">
        <v>-5318.28</v>
      </c>
      <c r="H150" s="19">
        <v>681.72</v>
      </c>
    </row>
    <row r="151" spans="1:8">
      <c r="A151" s="12">
        <v>149</v>
      </c>
      <c r="B151" s="18">
        <v>100000229730</v>
      </c>
      <c r="C151" s="12">
        <v>0</v>
      </c>
      <c r="D151" s="12" t="s">
        <v>93</v>
      </c>
      <c r="E151" s="14" t="s">
        <v>111</v>
      </c>
      <c r="F151" s="19">
        <v>6000</v>
      </c>
      <c r="G151" s="19">
        <v>-5318.28</v>
      </c>
      <c r="H151" s="19">
        <v>681.72</v>
      </c>
    </row>
    <row r="152" spans="1:8">
      <c r="A152" s="12">
        <v>150</v>
      </c>
      <c r="B152" s="18">
        <v>100000229731</v>
      </c>
      <c r="C152" s="12">
        <v>0</v>
      </c>
      <c r="D152" s="12" t="s">
        <v>93</v>
      </c>
      <c r="E152" s="14" t="s">
        <v>111</v>
      </c>
      <c r="F152" s="19">
        <v>6000</v>
      </c>
      <c r="G152" s="19">
        <v>-5318.28</v>
      </c>
      <c r="H152" s="19">
        <v>681.72</v>
      </c>
    </row>
    <row r="153" spans="1:8">
      <c r="A153" s="12">
        <v>151</v>
      </c>
      <c r="B153" s="18">
        <v>100000229732</v>
      </c>
      <c r="C153" s="12">
        <v>0</v>
      </c>
      <c r="D153" s="12" t="s">
        <v>93</v>
      </c>
      <c r="E153" s="14" t="s">
        <v>111</v>
      </c>
      <c r="F153" s="19">
        <v>6000</v>
      </c>
      <c r="G153" s="19">
        <v>-5318.28</v>
      </c>
      <c r="H153" s="19">
        <v>681.72</v>
      </c>
    </row>
    <row r="154" spans="1:8">
      <c r="A154" s="12">
        <v>152</v>
      </c>
      <c r="B154" s="18">
        <v>100000229733</v>
      </c>
      <c r="C154" s="12">
        <v>0</v>
      </c>
      <c r="D154" s="12" t="s">
        <v>93</v>
      </c>
      <c r="E154" s="14" t="s">
        <v>111</v>
      </c>
      <c r="F154" s="19">
        <v>6000</v>
      </c>
      <c r="G154" s="19">
        <v>-5318.28</v>
      </c>
      <c r="H154" s="19">
        <v>681.72</v>
      </c>
    </row>
    <row r="155" spans="1:8">
      <c r="A155" s="12">
        <v>153</v>
      </c>
      <c r="B155" s="18">
        <v>100000229734</v>
      </c>
      <c r="C155" s="12">
        <v>0</v>
      </c>
      <c r="D155" s="12" t="s">
        <v>93</v>
      </c>
      <c r="E155" s="14" t="s">
        <v>111</v>
      </c>
      <c r="F155" s="19">
        <v>6000</v>
      </c>
      <c r="G155" s="19">
        <v>-5318.28</v>
      </c>
      <c r="H155" s="19">
        <v>681.72</v>
      </c>
    </row>
    <row r="156" spans="1:8">
      <c r="A156" s="12">
        <v>154</v>
      </c>
      <c r="B156" s="18">
        <v>100000229735</v>
      </c>
      <c r="C156" s="12">
        <v>0</v>
      </c>
      <c r="D156" s="12" t="s">
        <v>93</v>
      </c>
      <c r="E156" s="14" t="s">
        <v>111</v>
      </c>
      <c r="F156" s="19">
        <v>6000</v>
      </c>
      <c r="G156" s="19">
        <v>-5318.28</v>
      </c>
      <c r="H156" s="19">
        <v>681.72</v>
      </c>
    </row>
    <row r="157" spans="1:8">
      <c r="A157" s="12">
        <v>155</v>
      </c>
      <c r="B157" s="18">
        <v>100000229736</v>
      </c>
      <c r="C157" s="12">
        <v>0</v>
      </c>
      <c r="D157" s="12" t="s">
        <v>93</v>
      </c>
      <c r="E157" s="14" t="s">
        <v>111</v>
      </c>
      <c r="F157" s="19">
        <v>6000</v>
      </c>
      <c r="G157" s="19">
        <v>-5318.28</v>
      </c>
      <c r="H157" s="19">
        <v>681.72</v>
      </c>
    </row>
    <row r="158" spans="1:8">
      <c r="A158" s="12">
        <v>156</v>
      </c>
      <c r="B158" s="18">
        <v>100000229737</v>
      </c>
      <c r="C158" s="12">
        <v>0</v>
      </c>
      <c r="D158" s="12" t="s">
        <v>93</v>
      </c>
      <c r="E158" s="14" t="s">
        <v>111</v>
      </c>
      <c r="F158" s="19">
        <v>6000</v>
      </c>
      <c r="G158" s="19">
        <v>-5318.28</v>
      </c>
      <c r="H158" s="19">
        <v>681.72</v>
      </c>
    </row>
    <row r="159" spans="1:8">
      <c r="A159" s="12">
        <v>157</v>
      </c>
      <c r="B159" s="18">
        <v>100000229738</v>
      </c>
      <c r="C159" s="12">
        <v>0</v>
      </c>
      <c r="D159" s="12" t="s">
        <v>93</v>
      </c>
      <c r="E159" s="14" t="s">
        <v>111</v>
      </c>
      <c r="F159" s="19">
        <v>6000</v>
      </c>
      <c r="G159" s="19">
        <v>-5318.28</v>
      </c>
      <c r="H159" s="19">
        <v>681.72</v>
      </c>
    </row>
    <row r="160" spans="1:8">
      <c r="A160" s="12">
        <v>158</v>
      </c>
      <c r="B160" s="18">
        <v>100000229739</v>
      </c>
      <c r="C160" s="12">
        <v>0</v>
      </c>
      <c r="D160" s="12" t="s">
        <v>93</v>
      </c>
      <c r="E160" s="14" t="s">
        <v>112</v>
      </c>
      <c r="F160" s="19">
        <v>7490</v>
      </c>
      <c r="G160" s="19">
        <v>-6560.07</v>
      </c>
      <c r="H160" s="19">
        <v>929.93</v>
      </c>
    </row>
    <row r="161" spans="1:8">
      <c r="A161" s="12">
        <v>159</v>
      </c>
      <c r="B161" s="18">
        <v>100000303466</v>
      </c>
      <c r="C161" s="12">
        <v>0</v>
      </c>
      <c r="D161" s="12" t="s">
        <v>113</v>
      </c>
      <c r="E161" s="14" t="s">
        <v>114</v>
      </c>
      <c r="F161" s="19">
        <v>8454</v>
      </c>
      <c r="G161" s="19">
        <v>-7490.21</v>
      </c>
      <c r="H161" s="19">
        <v>963.79</v>
      </c>
    </row>
    <row r="162" spans="1:8">
      <c r="A162" s="12">
        <v>160</v>
      </c>
      <c r="B162" s="18">
        <v>100000303467</v>
      </c>
      <c r="C162" s="12">
        <v>0</v>
      </c>
      <c r="D162" s="12" t="s">
        <v>113</v>
      </c>
      <c r="E162" s="14" t="s">
        <v>114</v>
      </c>
      <c r="F162" s="19">
        <v>8454</v>
      </c>
      <c r="G162" s="19">
        <v>-7490.21</v>
      </c>
      <c r="H162" s="19">
        <v>963.79</v>
      </c>
    </row>
    <row r="163" spans="1:8">
      <c r="A163" s="12">
        <v>161</v>
      </c>
      <c r="B163" s="18">
        <v>100000303468</v>
      </c>
      <c r="C163" s="12">
        <v>0</v>
      </c>
      <c r="D163" s="12" t="s">
        <v>113</v>
      </c>
      <c r="E163" s="14" t="s">
        <v>114</v>
      </c>
      <c r="F163" s="19">
        <v>8454</v>
      </c>
      <c r="G163" s="19">
        <v>-7490.21</v>
      </c>
      <c r="H163" s="19">
        <v>963.79</v>
      </c>
    </row>
    <row r="164" spans="1:8">
      <c r="A164" s="12">
        <v>162</v>
      </c>
      <c r="B164" s="18">
        <v>100000303469</v>
      </c>
      <c r="C164" s="12">
        <v>0</v>
      </c>
      <c r="D164" s="12" t="s">
        <v>113</v>
      </c>
      <c r="E164" s="14" t="s">
        <v>114</v>
      </c>
      <c r="F164" s="19">
        <v>8454</v>
      </c>
      <c r="G164" s="19">
        <v>-7490.21</v>
      </c>
      <c r="H164" s="19">
        <v>963.79</v>
      </c>
    </row>
    <row r="165" spans="1:8">
      <c r="A165" s="12">
        <v>163</v>
      </c>
      <c r="B165" s="18">
        <v>100000311060</v>
      </c>
      <c r="C165" s="12">
        <v>0</v>
      </c>
      <c r="D165" s="12" t="s">
        <v>115</v>
      </c>
      <c r="E165" s="14" t="s">
        <v>114</v>
      </c>
      <c r="F165" s="19">
        <v>8454</v>
      </c>
      <c r="G165" s="19">
        <v>-7492.51</v>
      </c>
      <c r="H165" s="19">
        <v>961.49</v>
      </c>
    </row>
    <row r="166" spans="1:8">
      <c r="A166" s="12">
        <v>164</v>
      </c>
      <c r="B166" s="18">
        <v>100000311061</v>
      </c>
      <c r="C166" s="12">
        <v>0</v>
      </c>
      <c r="D166" s="12" t="s">
        <v>115</v>
      </c>
      <c r="E166" s="14" t="s">
        <v>114</v>
      </c>
      <c r="F166" s="19">
        <v>8454</v>
      </c>
      <c r="G166" s="19">
        <v>-7492.51</v>
      </c>
      <c r="H166" s="19">
        <v>961.49</v>
      </c>
    </row>
    <row r="167" spans="1:8">
      <c r="A167" s="12">
        <v>165</v>
      </c>
      <c r="B167" s="18">
        <v>100000312652</v>
      </c>
      <c r="C167" s="12">
        <v>0</v>
      </c>
      <c r="D167" s="12" t="s">
        <v>116</v>
      </c>
      <c r="E167" s="14" t="s">
        <v>117</v>
      </c>
      <c r="F167" s="19">
        <v>18725</v>
      </c>
      <c r="G167" s="19">
        <v>-10208.969999999999</v>
      </c>
      <c r="H167" s="19">
        <v>8516.0300000000007</v>
      </c>
    </row>
    <row r="168" spans="1:8">
      <c r="A168" s="12">
        <v>166</v>
      </c>
      <c r="B168" s="18">
        <v>100000312653</v>
      </c>
      <c r="C168" s="12">
        <v>0</v>
      </c>
      <c r="D168" s="12" t="s">
        <v>116</v>
      </c>
      <c r="E168" s="14" t="s">
        <v>117</v>
      </c>
      <c r="F168" s="19">
        <v>18725</v>
      </c>
      <c r="G168" s="19">
        <v>-10208.969999999999</v>
      </c>
      <c r="H168" s="19">
        <v>8516.0300000000007</v>
      </c>
    </row>
    <row r="169" spans="1:8">
      <c r="A169" s="12">
        <v>167</v>
      </c>
      <c r="B169" s="18">
        <v>100000312654</v>
      </c>
      <c r="C169" s="12">
        <v>0</v>
      </c>
      <c r="D169" s="12" t="s">
        <v>116</v>
      </c>
      <c r="E169" s="14" t="s">
        <v>117</v>
      </c>
      <c r="F169" s="19">
        <v>18725</v>
      </c>
      <c r="G169" s="19">
        <v>-10208.969999999999</v>
      </c>
      <c r="H169" s="19">
        <v>8516.0300000000007</v>
      </c>
    </row>
    <row r="170" spans="1:8">
      <c r="A170" s="12">
        <v>168</v>
      </c>
      <c r="B170" s="18">
        <v>100000312655</v>
      </c>
      <c r="C170" s="12">
        <v>0</v>
      </c>
      <c r="D170" s="12" t="s">
        <v>116</v>
      </c>
      <c r="E170" s="14" t="s">
        <v>118</v>
      </c>
      <c r="F170" s="19">
        <v>23005</v>
      </c>
      <c r="G170" s="19">
        <v>-12542.45</v>
      </c>
      <c r="H170" s="19">
        <v>10462.549999999999</v>
      </c>
    </row>
    <row r="171" spans="1:8">
      <c r="A171" s="12">
        <v>169</v>
      </c>
      <c r="B171" s="18">
        <v>100000312656</v>
      </c>
      <c r="C171" s="12">
        <v>0</v>
      </c>
      <c r="D171" s="12" t="s">
        <v>116</v>
      </c>
      <c r="E171" s="14" t="s">
        <v>118</v>
      </c>
      <c r="F171" s="19">
        <v>23005</v>
      </c>
      <c r="G171" s="19">
        <v>-12542.45</v>
      </c>
      <c r="H171" s="19">
        <v>10462.549999999999</v>
      </c>
    </row>
    <row r="172" spans="1:8">
      <c r="A172" s="12">
        <v>170</v>
      </c>
      <c r="B172" s="18">
        <v>100000312657</v>
      </c>
      <c r="C172" s="12">
        <v>0</v>
      </c>
      <c r="D172" s="12" t="s">
        <v>116</v>
      </c>
      <c r="E172" s="14" t="s">
        <v>118</v>
      </c>
      <c r="F172" s="19">
        <v>23005</v>
      </c>
      <c r="G172" s="19">
        <v>-12542.45</v>
      </c>
      <c r="H172" s="19">
        <v>10462.549999999999</v>
      </c>
    </row>
    <row r="173" spans="1:8">
      <c r="A173" s="12">
        <v>171</v>
      </c>
      <c r="B173" s="18">
        <v>100000312658</v>
      </c>
      <c r="C173" s="12">
        <v>0</v>
      </c>
      <c r="D173" s="12" t="s">
        <v>116</v>
      </c>
      <c r="E173" s="14" t="s">
        <v>118</v>
      </c>
      <c r="F173" s="19">
        <v>23005</v>
      </c>
      <c r="G173" s="19">
        <v>-12542.45</v>
      </c>
      <c r="H173" s="19">
        <v>10462.549999999999</v>
      </c>
    </row>
    <row r="174" spans="1:8">
      <c r="A174" s="12">
        <v>172</v>
      </c>
      <c r="B174" s="18">
        <v>100000312659</v>
      </c>
      <c r="C174" s="12">
        <v>0</v>
      </c>
      <c r="D174" s="12" t="s">
        <v>116</v>
      </c>
      <c r="E174" s="14" t="s">
        <v>118</v>
      </c>
      <c r="F174" s="19">
        <v>23005</v>
      </c>
      <c r="G174" s="19">
        <v>-12542.45</v>
      </c>
      <c r="H174" s="19">
        <v>10462.549999999999</v>
      </c>
    </row>
    <row r="175" spans="1:8">
      <c r="A175" s="12">
        <v>173</v>
      </c>
      <c r="B175" s="18">
        <v>100000312660</v>
      </c>
      <c r="C175" s="12">
        <v>0</v>
      </c>
      <c r="D175" s="12" t="s">
        <v>116</v>
      </c>
      <c r="E175" s="14" t="s">
        <v>118</v>
      </c>
      <c r="F175" s="19">
        <v>23005</v>
      </c>
      <c r="G175" s="19">
        <v>-12542.45</v>
      </c>
      <c r="H175" s="19">
        <v>10462.549999999999</v>
      </c>
    </row>
    <row r="176" spans="1:8">
      <c r="A176" s="12">
        <v>174</v>
      </c>
      <c r="B176" s="18">
        <v>100000312661</v>
      </c>
      <c r="C176" s="12">
        <v>0</v>
      </c>
      <c r="D176" s="12" t="s">
        <v>116</v>
      </c>
      <c r="E176" s="14" t="s">
        <v>119</v>
      </c>
      <c r="F176" s="19">
        <v>18083</v>
      </c>
      <c r="G176" s="19">
        <v>-9858.9500000000007</v>
      </c>
      <c r="H176" s="19">
        <v>8224.0499999999993</v>
      </c>
    </row>
    <row r="177" spans="1:8">
      <c r="A177" s="12">
        <v>175</v>
      </c>
      <c r="B177" s="18">
        <v>100000312662</v>
      </c>
      <c r="C177" s="12">
        <v>0</v>
      </c>
      <c r="D177" s="12" t="s">
        <v>116</v>
      </c>
      <c r="E177" s="14" t="s">
        <v>120</v>
      </c>
      <c r="F177" s="19">
        <v>17655</v>
      </c>
      <c r="G177" s="19">
        <v>-9625.6</v>
      </c>
      <c r="H177" s="19">
        <v>8029.4</v>
      </c>
    </row>
    <row r="178" spans="1:8">
      <c r="A178" s="12">
        <v>176</v>
      </c>
      <c r="B178" s="18">
        <v>100000312663</v>
      </c>
      <c r="C178" s="12">
        <v>0</v>
      </c>
      <c r="D178" s="12" t="s">
        <v>116</v>
      </c>
      <c r="E178" s="14" t="s">
        <v>120</v>
      </c>
      <c r="F178" s="19">
        <v>17655</v>
      </c>
      <c r="G178" s="19">
        <v>-9625.6</v>
      </c>
      <c r="H178" s="19">
        <v>8029.4</v>
      </c>
    </row>
    <row r="179" spans="1:8">
      <c r="A179" s="12">
        <v>177</v>
      </c>
      <c r="B179" s="18">
        <v>100000312664</v>
      </c>
      <c r="C179" s="12">
        <v>0</v>
      </c>
      <c r="D179" s="12" t="s">
        <v>116</v>
      </c>
      <c r="E179" s="14" t="s">
        <v>120</v>
      </c>
      <c r="F179" s="19">
        <v>17655</v>
      </c>
      <c r="G179" s="19">
        <v>-9625.6</v>
      </c>
      <c r="H179" s="19">
        <v>8029.4</v>
      </c>
    </row>
    <row r="180" spans="1:8">
      <c r="A180" s="12">
        <v>178</v>
      </c>
      <c r="B180" s="18">
        <v>100000312665</v>
      </c>
      <c r="C180" s="12">
        <v>0</v>
      </c>
      <c r="D180" s="12" t="s">
        <v>116</v>
      </c>
      <c r="E180" s="14" t="s">
        <v>120</v>
      </c>
      <c r="F180" s="19">
        <v>17655</v>
      </c>
      <c r="G180" s="19">
        <v>-9625.6</v>
      </c>
      <c r="H180" s="19">
        <v>8029.4</v>
      </c>
    </row>
    <row r="181" spans="1:8">
      <c r="A181" s="12">
        <v>179</v>
      </c>
      <c r="B181" s="18">
        <v>100000312666</v>
      </c>
      <c r="C181" s="12">
        <v>0</v>
      </c>
      <c r="D181" s="12" t="s">
        <v>116</v>
      </c>
      <c r="E181" s="14" t="s">
        <v>121</v>
      </c>
      <c r="F181" s="19">
        <v>16050</v>
      </c>
      <c r="G181" s="19">
        <v>-8750.5499999999993</v>
      </c>
      <c r="H181" s="19">
        <v>7299.45</v>
      </c>
    </row>
    <row r="182" spans="1:8">
      <c r="A182" s="12">
        <v>180</v>
      </c>
      <c r="B182" s="18">
        <v>100000312667</v>
      </c>
      <c r="C182" s="12">
        <v>0</v>
      </c>
      <c r="D182" s="12" t="s">
        <v>116</v>
      </c>
      <c r="E182" s="14" t="s">
        <v>121</v>
      </c>
      <c r="F182" s="19">
        <v>16050</v>
      </c>
      <c r="G182" s="19">
        <v>-8750.5499999999993</v>
      </c>
      <c r="H182" s="19">
        <v>7299.45</v>
      </c>
    </row>
    <row r="183" spans="1:8">
      <c r="A183" s="12">
        <v>181</v>
      </c>
      <c r="B183" s="18">
        <v>100000312668</v>
      </c>
      <c r="C183" s="12">
        <v>0</v>
      </c>
      <c r="D183" s="12" t="s">
        <v>116</v>
      </c>
      <c r="E183" s="14" t="s">
        <v>121</v>
      </c>
      <c r="F183" s="19">
        <v>16050</v>
      </c>
      <c r="G183" s="19">
        <v>-8750.5499999999993</v>
      </c>
      <c r="H183" s="19">
        <v>7299.45</v>
      </c>
    </row>
    <row r="184" spans="1:8">
      <c r="A184" s="12">
        <v>182</v>
      </c>
      <c r="B184" s="18">
        <v>100000312670</v>
      </c>
      <c r="C184" s="12">
        <v>0</v>
      </c>
      <c r="D184" s="12" t="s">
        <v>116</v>
      </c>
      <c r="E184" s="14" t="s">
        <v>122</v>
      </c>
      <c r="F184" s="19">
        <v>10165</v>
      </c>
      <c r="G184" s="19">
        <v>-5542.01</v>
      </c>
      <c r="H184" s="19">
        <v>4622.99</v>
      </c>
    </row>
    <row r="185" spans="1:8">
      <c r="A185" s="12">
        <v>183</v>
      </c>
      <c r="B185" s="18">
        <v>100000312671</v>
      </c>
      <c r="C185" s="12">
        <v>0</v>
      </c>
      <c r="D185" s="12" t="s">
        <v>116</v>
      </c>
      <c r="E185" s="14" t="s">
        <v>122</v>
      </c>
      <c r="F185" s="19">
        <v>10165</v>
      </c>
      <c r="G185" s="19">
        <v>-5542.01</v>
      </c>
      <c r="H185" s="19">
        <v>4622.99</v>
      </c>
    </row>
    <row r="186" spans="1:8">
      <c r="A186" s="12">
        <v>184</v>
      </c>
      <c r="B186" s="18">
        <v>100000312672</v>
      </c>
      <c r="C186" s="12">
        <v>0</v>
      </c>
      <c r="D186" s="12" t="s">
        <v>116</v>
      </c>
      <c r="E186" s="14" t="s">
        <v>122</v>
      </c>
      <c r="F186" s="19">
        <v>10165</v>
      </c>
      <c r="G186" s="19">
        <v>-5542.01</v>
      </c>
      <c r="H186" s="19">
        <v>4622.99</v>
      </c>
    </row>
    <row r="187" spans="1:8">
      <c r="A187" s="12">
        <v>185</v>
      </c>
      <c r="B187" s="18">
        <v>100000312673</v>
      </c>
      <c r="C187" s="12">
        <v>0</v>
      </c>
      <c r="D187" s="12" t="s">
        <v>116</v>
      </c>
      <c r="E187" s="14" t="s">
        <v>122</v>
      </c>
      <c r="F187" s="19">
        <v>10165</v>
      </c>
      <c r="G187" s="19">
        <v>-5542.01</v>
      </c>
      <c r="H187" s="19">
        <v>4622.99</v>
      </c>
    </row>
    <row r="188" spans="1:8">
      <c r="A188" s="12">
        <v>186</v>
      </c>
      <c r="B188" s="18">
        <v>100000312674</v>
      </c>
      <c r="C188" s="12">
        <v>0</v>
      </c>
      <c r="D188" s="12" t="s">
        <v>116</v>
      </c>
      <c r="E188" s="14" t="s">
        <v>122</v>
      </c>
      <c r="F188" s="19">
        <v>10165</v>
      </c>
      <c r="G188" s="19">
        <v>-5542.01</v>
      </c>
      <c r="H188" s="19">
        <v>4622.99</v>
      </c>
    </row>
    <row r="189" spans="1:8">
      <c r="A189" s="12">
        <v>187</v>
      </c>
      <c r="B189" s="18">
        <v>100000312675</v>
      </c>
      <c r="C189" s="12">
        <v>0</v>
      </c>
      <c r="D189" s="12" t="s">
        <v>116</v>
      </c>
      <c r="E189" s="14" t="s">
        <v>122</v>
      </c>
      <c r="F189" s="19">
        <v>10165</v>
      </c>
      <c r="G189" s="19">
        <v>-5542.01</v>
      </c>
      <c r="H189" s="19">
        <v>4622.99</v>
      </c>
    </row>
    <row r="190" spans="1:8">
      <c r="A190" s="12">
        <v>188</v>
      </c>
      <c r="B190" s="18">
        <v>100000312676</v>
      </c>
      <c r="C190" s="12">
        <v>0</v>
      </c>
      <c r="D190" s="12" t="s">
        <v>116</v>
      </c>
      <c r="E190" s="14" t="s">
        <v>122</v>
      </c>
      <c r="F190" s="19">
        <v>10165</v>
      </c>
      <c r="G190" s="19">
        <v>-5542.01</v>
      </c>
      <c r="H190" s="19">
        <v>4622.99</v>
      </c>
    </row>
    <row r="191" spans="1:8">
      <c r="A191" s="12">
        <v>189</v>
      </c>
      <c r="B191" s="18">
        <v>100000312677</v>
      </c>
      <c r="C191" s="12">
        <v>0</v>
      </c>
      <c r="D191" s="12" t="s">
        <v>116</v>
      </c>
      <c r="E191" s="14" t="s">
        <v>122</v>
      </c>
      <c r="F191" s="19">
        <v>10165</v>
      </c>
      <c r="G191" s="19">
        <v>-5542.01</v>
      </c>
      <c r="H191" s="19">
        <v>4622.99</v>
      </c>
    </row>
    <row r="192" spans="1:8">
      <c r="A192" s="12">
        <v>190</v>
      </c>
      <c r="B192" s="18">
        <v>100000312678</v>
      </c>
      <c r="C192" s="12">
        <v>0</v>
      </c>
      <c r="D192" s="12" t="s">
        <v>116</v>
      </c>
      <c r="E192" s="14" t="s">
        <v>122</v>
      </c>
      <c r="F192" s="19">
        <v>10165</v>
      </c>
      <c r="G192" s="19">
        <v>-5542.01</v>
      </c>
      <c r="H192" s="19">
        <v>4622.99</v>
      </c>
    </row>
    <row r="193" spans="1:8">
      <c r="A193" s="12">
        <v>191</v>
      </c>
      <c r="B193" s="18">
        <v>100000312679</v>
      </c>
      <c r="C193" s="12">
        <v>0</v>
      </c>
      <c r="D193" s="12" t="s">
        <v>116</v>
      </c>
      <c r="E193" s="14" t="s">
        <v>122</v>
      </c>
      <c r="F193" s="19">
        <v>10165</v>
      </c>
      <c r="G193" s="19">
        <v>-5542.01</v>
      </c>
      <c r="H193" s="19">
        <v>4622.99</v>
      </c>
    </row>
    <row r="194" spans="1:8">
      <c r="A194" s="12">
        <v>192</v>
      </c>
      <c r="B194" s="18">
        <v>100000312680</v>
      </c>
      <c r="C194" s="12">
        <v>0</v>
      </c>
      <c r="D194" s="12" t="s">
        <v>116</v>
      </c>
      <c r="E194" s="14" t="s">
        <v>123</v>
      </c>
      <c r="F194" s="19">
        <v>9095</v>
      </c>
      <c r="G194" s="19">
        <v>-4958.6400000000003</v>
      </c>
      <c r="H194" s="19">
        <v>4136.3599999999997</v>
      </c>
    </row>
    <row r="195" spans="1:8">
      <c r="A195" s="12">
        <v>193</v>
      </c>
      <c r="B195" s="18">
        <v>100000312681</v>
      </c>
      <c r="C195" s="12">
        <v>0</v>
      </c>
      <c r="D195" s="12" t="s">
        <v>116</v>
      </c>
      <c r="E195" s="14" t="s">
        <v>124</v>
      </c>
      <c r="F195" s="19">
        <v>6313</v>
      </c>
      <c r="G195" s="19">
        <v>-3441.88</v>
      </c>
      <c r="H195" s="19">
        <v>2871.12</v>
      </c>
    </row>
    <row r="196" spans="1:8">
      <c r="A196" s="12">
        <v>194</v>
      </c>
      <c r="B196" s="18">
        <v>100000312682</v>
      </c>
      <c r="C196" s="12">
        <v>0</v>
      </c>
      <c r="D196" s="12" t="s">
        <v>116</v>
      </c>
      <c r="E196" s="14" t="s">
        <v>124</v>
      </c>
      <c r="F196" s="19">
        <v>6313</v>
      </c>
      <c r="G196" s="19">
        <v>-3441.88</v>
      </c>
      <c r="H196" s="19">
        <v>2871.12</v>
      </c>
    </row>
    <row r="197" spans="1:8">
      <c r="A197" s="12">
        <v>195</v>
      </c>
      <c r="B197" s="18">
        <v>100000312683</v>
      </c>
      <c r="C197" s="12">
        <v>0</v>
      </c>
      <c r="D197" s="12" t="s">
        <v>116</v>
      </c>
      <c r="E197" s="14" t="s">
        <v>124</v>
      </c>
      <c r="F197" s="19">
        <v>6313</v>
      </c>
      <c r="G197" s="19">
        <v>-3441.88</v>
      </c>
      <c r="H197" s="19">
        <v>2871.12</v>
      </c>
    </row>
    <row r="198" spans="1:8">
      <c r="A198" s="12">
        <v>196</v>
      </c>
      <c r="B198" s="18">
        <v>100000312684</v>
      </c>
      <c r="C198" s="12">
        <v>0</v>
      </c>
      <c r="D198" s="12" t="s">
        <v>116</v>
      </c>
      <c r="E198" s="14" t="s">
        <v>124</v>
      </c>
      <c r="F198" s="19">
        <v>6313</v>
      </c>
      <c r="G198" s="19">
        <v>-3441.88</v>
      </c>
      <c r="H198" s="19">
        <v>2871.12</v>
      </c>
    </row>
    <row r="199" spans="1:8">
      <c r="A199" s="12">
        <v>197</v>
      </c>
      <c r="B199" s="18">
        <v>100000312685</v>
      </c>
      <c r="C199" s="12">
        <v>0</v>
      </c>
      <c r="D199" s="12" t="s">
        <v>116</v>
      </c>
      <c r="E199" s="14" t="s">
        <v>125</v>
      </c>
      <c r="F199" s="19">
        <v>5243</v>
      </c>
      <c r="G199" s="19">
        <v>-2858.51</v>
      </c>
      <c r="H199" s="19">
        <v>2384.4899999999998</v>
      </c>
    </row>
    <row r="200" spans="1:8">
      <c r="A200" s="12">
        <v>198</v>
      </c>
      <c r="B200" s="18">
        <v>100000312686</v>
      </c>
      <c r="C200" s="12">
        <v>0</v>
      </c>
      <c r="D200" s="12" t="s">
        <v>116</v>
      </c>
      <c r="E200" s="14" t="s">
        <v>125</v>
      </c>
      <c r="F200" s="19">
        <v>5243</v>
      </c>
      <c r="G200" s="19">
        <v>-2858.51</v>
      </c>
      <c r="H200" s="19">
        <v>2384.4899999999998</v>
      </c>
    </row>
    <row r="201" spans="1:8">
      <c r="A201" s="12">
        <v>199</v>
      </c>
      <c r="B201" s="18">
        <v>100000312687</v>
      </c>
      <c r="C201" s="12">
        <v>0</v>
      </c>
      <c r="D201" s="12" t="s">
        <v>116</v>
      </c>
      <c r="E201" s="14" t="s">
        <v>125</v>
      </c>
      <c r="F201" s="19">
        <v>5243</v>
      </c>
      <c r="G201" s="19">
        <v>-2858.51</v>
      </c>
      <c r="H201" s="19">
        <v>2384.4899999999998</v>
      </c>
    </row>
    <row r="202" spans="1:8">
      <c r="A202" s="12">
        <v>200</v>
      </c>
      <c r="B202" s="18">
        <v>100000312688</v>
      </c>
      <c r="C202" s="12">
        <v>0</v>
      </c>
      <c r="D202" s="12" t="s">
        <v>116</v>
      </c>
      <c r="E202" s="14" t="s">
        <v>125</v>
      </c>
      <c r="F202" s="19">
        <v>5243</v>
      </c>
      <c r="G202" s="19">
        <v>-2858.51</v>
      </c>
      <c r="H202" s="19">
        <v>2384.4899999999998</v>
      </c>
    </row>
    <row r="203" spans="1:8">
      <c r="A203" s="12">
        <v>201</v>
      </c>
      <c r="B203" s="18">
        <v>100000312689</v>
      </c>
      <c r="C203" s="12">
        <v>0</v>
      </c>
      <c r="D203" s="12" t="s">
        <v>116</v>
      </c>
      <c r="E203" s="14" t="s">
        <v>126</v>
      </c>
      <c r="F203" s="19">
        <v>6420</v>
      </c>
      <c r="G203" s="19">
        <v>-3500.22</v>
      </c>
      <c r="H203" s="19">
        <v>2919.78</v>
      </c>
    </row>
    <row r="204" spans="1:8">
      <c r="A204" s="12">
        <v>202</v>
      </c>
      <c r="B204" s="18">
        <v>100000312690</v>
      </c>
      <c r="C204" s="12">
        <v>0</v>
      </c>
      <c r="D204" s="12" t="s">
        <v>116</v>
      </c>
      <c r="E204" s="14" t="s">
        <v>126</v>
      </c>
      <c r="F204" s="19">
        <v>6420</v>
      </c>
      <c r="G204" s="19">
        <v>-3500.22</v>
      </c>
      <c r="H204" s="19">
        <v>2919.78</v>
      </c>
    </row>
    <row r="205" spans="1:8">
      <c r="A205" s="12">
        <v>203</v>
      </c>
      <c r="B205" s="18">
        <v>100000312691</v>
      </c>
      <c r="C205" s="12">
        <v>0</v>
      </c>
      <c r="D205" s="12" t="s">
        <v>116</v>
      </c>
      <c r="E205" s="14" t="s">
        <v>126</v>
      </c>
      <c r="F205" s="19">
        <v>6420</v>
      </c>
      <c r="G205" s="19">
        <v>-3500.22</v>
      </c>
      <c r="H205" s="19">
        <v>2919.78</v>
      </c>
    </row>
    <row r="206" spans="1:8">
      <c r="A206" s="12">
        <v>204</v>
      </c>
      <c r="B206" s="18">
        <v>100000312692</v>
      </c>
      <c r="C206" s="12">
        <v>0</v>
      </c>
      <c r="D206" s="12" t="s">
        <v>116</v>
      </c>
      <c r="E206" s="14" t="s">
        <v>126</v>
      </c>
      <c r="F206" s="19">
        <v>6420</v>
      </c>
      <c r="G206" s="19">
        <v>-3500.22</v>
      </c>
      <c r="H206" s="19">
        <v>2919.78</v>
      </c>
    </row>
    <row r="207" spans="1:8">
      <c r="A207" s="12">
        <v>205</v>
      </c>
      <c r="B207" s="18">
        <v>100000312693</v>
      </c>
      <c r="C207" s="12">
        <v>0</v>
      </c>
      <c r="D207" s="12" t="s">
        <v>116</v>
      </c>
      <c r="E207" s="14" t="s">
        <v>126</v>
      </c>
      <c r="F207" s="19">
        <v>6420</v>
      </c>
      <c r="G207" s="19">
        <v>-3500.22</v>
      </c>
      <c r="H207" s="19">
        <v>2919.78</v>
      </c>
    </row>
    <row r="208" spans="1:8">
      <c r="A208" s="12">
        <v>206</v>
      </c>
      <c r="B208" s="18">
        <v>100000312694</v>
      </c>
      <c r="C208" s="12">
        <v>0</v>
      </c>
      <c r="D208" s="12" t="s">
        <v>116</v>
      </c>
      <c r="E208" s="14" t="s">
        <v>126</v>
      </c>
      <c r="F208" s="19">
        <v>6420</v>
      </c>
      <c r="G208" s="19">
        <v>-3500.22</v>
      </c>
      <c r="H208" s="19">
        <v>2919.78</v>
      </c>
    </row>
    <row r="209" spans="1:8">
      <c r="A209" s="12">
        <v>207</v>
      </c>
      <c r="B209" s="18">
        <v>100000312695</v>
      </c>
      <c r="C209" s="12">
        <v>0</v>
      </c>
      <c r="D209" s="12" t="s">
        <v>116</v>
      </c>
      <c r="E209" s="14" t="s">
        <v>126</v>
      </c>
      <c r="F209" s="19">
        <v>6420</v>
      </c>
      <c r="G209" s="19">
        <v>-3500.22</v>
      </c>
      <c r="H209" s="19">
        <v>2919.78</v>
      </c>
    </row>
    <row r="210" spans="1:8">
      <c r="A210" s="12">
        <v>208</v>
      </c>
      <c r="B210" s="18">
        <v>100000312696</v>
      </c>
      <c r="C210" s="12">
        <v>0</v>
      </c>
      <c r="D210" s="12" t="s">
        <v>116</v>
      </c>
      <c r="E210" s="14" t="s">
        <v>126</v>
      </c>
      <c r="F210" s="19">
        <v>6420</v>
      </c>
      <c r="G210" s="19">
        <v>-3500.22</v>
      </c>
      <c r="H210" s="19">
        <v>2919.78</v>
      </c>
    </row>
    <row r="211" spans="1:8">
      <c r="A211" s="12">
        <v>209</v>
      </c>
      <c r="B211" s="18">
        <v>100000312697</v>
      </c>
      <c r="C211" s="12">
        <v>0</v>
      </c>
      <c r="D211" s="12" t="s">
        <v>116</v>
      </c>
      <c r="E211" s="14" t="s">
        <v>126</v>
      </c>
      <c r="F211" s="19">
        <v>6420</v>
      </c>
      <c r="G211" s="19">
        <v>-3500.22</v>
      </c>
      <c r="H211" s="19">
        <v>2919.78</v>
      </c>
    </row>
    <row r="212" spans="1:8">
      <c r="A212" s="12">
        <v>210</v>
      </c>
      <c r="B212" s="18">
        <v>100000406099</v>
      </c>
      <c r="C212" s="12">
        <v>0</v>
      </c>
      <c r="D212" s="12" t="s">
        <v>127</v>
      </c>
      <c r="E212" s="14" t="s">
        <v>128</v>
      </c>
      <c r="F212" s="19">
        <v>11984</v>
      </c>
      <c r="G212" s="19">
        <v>-4292.8999999999996</v>
      </c>
      <c r="H212" s="19">
        <v>7691.1</v>
      </c>
    </row>
    <row r="213" spans="1:8">
      <c r="A213" s="12">
        <v>211</v>
      </c>
      <c r="B213" s="18">
        <v>100000406100</v>
      </c>
      <c r="C213" s="12">
        <v>0</v>
      </c>
      <c r="D213" s="12" t="s">
        <v>127</v>
      </c>
      <c r="E213" s="14" t="s">
        <v>128</v>
      </c>
      <c r="F213" s="19">
        <v>11984</v>
      </c>
      <c r="G213" s="19">
        <v>-4292.8999999999996</v>
      </c>
      <c r="H213" s="19">
        <v>7691.1</v>
      </c>
    </row>
    <row r="214" spans="1:8">
      <c r="A214" s="12">
        <v>212</v>
      </c>
      <c r="B214" s="18">
        <v>100000406101</v>
      </c>
      <c r="C214" s="12">
        <v>0</v>
      </c>
      <c r="D214" s="12" t="s">
        <v>127</v>
      </c>
      <c r="E214" s="14" t="s">
        <v>128</v>
      </c>
      <c r="F214" s="19">
        <v>11984</v>
      </c>
      <c r="G214" s="19">
        <v>-4292.8999999999996</v>
      </c>
      <c r="H214" s="19">
        <v>7691.1</v>
      </c>
    </row>
    <row r="215" spans="1:8">
      <c r="A215" s="12">
        <v>213</v>
      </c>
      <c r="B215" s="18">
        <v>100000600248</v>
      </c>
      <c r="C215" s="12">
        <v>0</v>
      </c>
      <c r="D215" s="12" t="s">
        <v>129</v>
      </c>
      <c r="E215" s="14" t="s">
        <v>121</v>
      </c>
      <c r="F215" s="19">
        <v>16050</v>
      </c>
      <c r="G215" s="19">
        <v>-8843.8799999999992</v>
      </c>
      <c r="H215" s="19">
        <v>7206.12</v>
      </c>
    </row>
    <row r="216" spans="1:8">
      <c r="A216" s="67" t="str">
        <f>A1</f>
        <v>หมวดสินทรัพย์ 12060100 ครุภัณฑ์สำนักงาน</v>
      </c>
      <c r="B216" s="67"/>
      <c r="C216" s="67"/>
      <c r="D216" s="67"/>
      <c r="E216" s="67"/>
      <c r="F216" s="26">
        <f>SUM(F3:F215)</f>
        <v>2023469.72</v>
      </c>
      <c r="G216" s="26">
        <f t="shared" ref="G216:H216" si="0">SUM(G3:G215)</f>
        <v>-1597162.64</v>
      </c>
      <c r="H216" s="26">
        <f t="shared" si="0"/>
        <v>426307.08000000007</v>
      </c>
    </row>
    <row r="218" spans="1:8">
      <c r="A218" s="71" t="s">
        <v>10</v>
      </c>
      <c r="B218" s="71"/>
      <c r="C218" s="71"/>
      <c r="D218" s="71"/>
      <c r="E218" s="71"/>
      <c r="F218" s="72"/>
      <c r="G218" s="72"/>
      <c r="H218" s="72"/>
    </row>
    <row r="219" spans="1:8">
      <c r="A219" s="52" t="s">
        <v>7</v>
      </c>
      <c r="B219" s="53" t="s">
        <v>0</v>
      </c>
      <c r="C219" s="52" t="s">
        <v>1</v>
      </c>
      <c r="D219" s="52" t="s">
        <v>2</v>
      </c>
      <c r="E219" s="52" t="s">
        <v>3</v>
      </c>
      <c r="F219" s="54" t="s">
        <v>4</v>
      </c>
      <c r="G219" s="54" t="s">
        <v>5</v>
      </c>
      <c r="H219" s="54" t="s">
        <v>6</v>
      </c>
    </row>
    <row r="220" spans="1:8">
      <c r="A220" s="55">
        <v>1</v>
      </c>
      <c r="B220" s="56">
        <v>100000228308</v>
      </c>
      <c r="C220" s="57">
        <v>0</v>
      </c>
      <c r="D220" s="57" t="s">
        <v>80</v>
      </c>
      <c r="E220" s="58" t="s">
        <v>81</v>
      </c>
      <c r="F220" s="59">
        <v>1530000</v>
      </c>
      <c r="G220" s="59">
        <v>-1529999</v>
      </c>
      <c r="H220" s="59">
        <v>1</v>
      </c>
    </row>
    <row r="221" spans="1:8">
      <c r="A221" s="55">
        <v>2</v>
      </c>
      <c r="B221" s="56">
        <v>100000228309</v>
      </c>
      <c r="C221" s="57">
        <v>0</v>
      </c>
      <c r="D221" s="57" t="s">
        <v>80</v>
      </c>
      <c r="E221" s="58" t="s">
        <v>81</v>
      </c>
      <c r="F221" s="59">
        <v>1530000</v>
      </c>
      <c r="G221" s="59">
        <v>-1529999</v>
      </c>
      <c r="H221" s="59">
        <v>1</v>
      </c>
    </row>
    <row r="222" spans="1:8">
      <c r="A222" s="55">
        <v>3</v>
      </c>
      <c r="B222" s="56">
        <v>100000228310</v>
      </c>
      <c r="C222" s="57">
        <v>0</v>
      </c>
      <c r="D222" s="57" t="s">
        <v>80</v>
      </c>
      <c r="E222" s="58" t="s">
        <v>82</v>
      </c>
      <c r="F222" s="59">
        <v>110000</v>
      </c>
      <c r="G222" s="59">
        <v>-109999</v>
      </c>
      <c r="H222" s="59">
        <v>1</v>
      </c>
    </row>
    <row r="223" spans="1:8">
      <c r="A223" s="55">
        <v>4</v>
      </c>
      <c r="B223" s="56">
        <v>100000228311</v>
      </c>
      <c r="C223" s="57">
        <v>0</v>
      </c>
      <c r="D223" s="57" t="s">
        <v>80</v>
      </c>
      <c r="E223" s="58" t="s">
        <v>82</v>
      </c>
      <c r="F223" s="59">
        <v>110000</v>
      </c>
      <c r="G223" s="59">
        <v>-109999</v>
      </c>
      <c r="H223" s="59">
        <v>1</v>
      </c>
    </row>
    <row r="224" spans="1:8">
      <c r="A224" s="55">
        <v>5</v>
      </c>
      <c r="B224" s="56">
        <v>100000228312</v>
      </c>
      <c r="C224" s="57">
        <v>0</v>
      </c>
      <c r="D224" s="57" t="s">
        <v>80</v>
      </c>
      <c r="E224" s="58" t="s">
        <v>82</v>
      </c>
      <c r="F224" s="59">
        <v>110000</v>
      </c>
      <c r="G224" s="59">
        <v>-109999</v>
      </c>
      <c r="H224" s="59">
        <v>1</v>
      </c>
    </row>
    <row r="225" spans="1:8">
      <c r="A225" s="55">
        <v>6</v>
      </c>
      <c r="B225" s="56">
        <v>100000228313</v>
      </c>
      <c r="C225" s="57">
        <v>0</v>
      </c>
      <c r="D225" s="57" t="s">
        <v>80</v>
      </c>
      <c r="E225" s="58" t="s">
        <v>83</v>
      </c>
      <c r="F225" s="59">
        <v>42800</v>
      </c>
      <c r="G225" s="59">
        <v>-42799</v>
      </c>
      <c r="H225" s="59">
        <v>1</v>
      </c>
    </row>
    <row r="226" spans="1:8">
      <c r="A226" s="55">
        <v>7</v>
      </c>
      <c r="B226" s="56">
        <v>100000228314</v>
      </c>
      <c r="C226" s="57">
        <v>0</v>
      </c>
      <c r="D226" s="57" t="s">
        <v>80</v>
      </c>
      <c r="E226" s="58" t="s">
        <v>83</v>
      </c>
      <c r="F226" s="59">
        <v>42800</v>
      </c>
      <c r="G226" s="59">
        <v>-42799</v>
      </c>
      <c r="H226" s="59">
        <v>1</v>
      </c>
    </row>
    <row r="227" spans="1:8">
      <c r="A227" s="55">
        <v>8</v>
      </c>
      <c r="B227" s="56">
        <v>100000228315</v>
      </c>
      <c r="C227" s="57">
        <v>0</v>
      </c>
      <c r="D227" s="57" t="s">
        <v>80</v>
      </c>
      <c r="E227" s="58" t="s">
        <v>83</v>
      </c>
      <c r="F227" s="59">
        <v>42800</v>
      </c>
      <c r="G227" s="59">
        <v>-42799</v>
      </c>
      <c r="H227" s="59">
        <v>1</v>
      </c>
    </row>
    <row r="228" spans="1:8">
      <c r="A228" s="55">
        <v>9</v>
      </c>
      <c r="B228" s="56">
        <v>100000228316</v>
      </c>
      <c r="C228" s="57">
        <v>0</v>
      </c>
      <c r="D228" s="57" t="s">
        <v>80</v>
      </c>
      <c r="E228" s="58" t="s">
        <v>83</v>
      </c>
      <c r="F228" s="59">
        <v>42800</v>
      </c>
      <c r="G228" s="59">
        <v>-42799</v>
      </c>
      <c r="H228" s="59">
        <v>1</v>
      </c>
    </row>
    <row r="229" spans="1:8">
      <c r="A229" s="55">
        <v>10</v>
      </c>
      <c r="B229" s="56">
        <v>100000228317</v>
      </c>
      <c r="C229" s="60">
        <v>0</v>
      </c>
      <c r="D229" s="57" t="s">
        <v>80</v>
      </c>
      <c r="E229" s="58" t="s">
        <v>83</v>
      </c>
      <c r="F229" s="59">
        <v>42800</v>
      </c>
      <c r="G229" s="59">
        <v>-42799</v>
      </c>
      <c r="H229" s="59">
        <v>1</v>
      </c>
    </row>
    <row r="230" spans="1:8">
      <c r="A230" s="55">
        <v>11</v>
      </c>
      <c r="B230" s="56">
        <v>100000228318</v>
      </c>
      <c r="C230" s="60">
        <v>0</v>
      </c>
      <c r="D230" s="57" t="s">
        <v>80</v>
      </c>
      <c r="E230" s="58" t="s">
        <v>83</v>
      </c>
      <c r="F230" s="59">
        <v>42800</v>
      </c>
      <c r="G230" s="59">
        <v>-42799</v>
      </c>
      <c r="H230" s="59">
        <v>1</v>
      </c>
    </row>
    <row r="231" spans="1:8">
      <c r="A231" s="55">
        <v>12</v>
      </c>
      <c r="B231" s="56">
        <v>100000228319</v>
      </c>
      <c r="C231" s="60">
        <v>0</v>
      </c>
      <c r="D231" s="57" t="s">
        <v>80</v>
      </c>
      <c r="E231" s="58" t="s">
        <v>83</v>
      </c>
      <c r="F231" s="59">
        <v>42800</v>
      </c>
      <c r="G231" s="59">
        <v>-42799</v>
      </c>
      <c r="H231" s="59">
        <v>1</v>
      </c>
    </row>
    <row r="232" spans="1:8">
      <c r="A232" s="55">
        <v>13</v>
      </c>
      <c r="B232" s="56">
        <v>100000228320</v>
      </c>
      <c r="C232" s="60">
        <v>0</v>
      </c>
      <c r="D232" s="57" t="s">
        <v>80</v>
      </c>
      <c r="E232" s="58" t="s">
        <v>83</v>
      </c>
      <c r="F232" s="59">
        <v>42800</v>
      </c>
      <c r="G232" s="59">
        <v>-42799</v>
      </c>
      <c r="H232" s="59">
        <v>1</v>
      </c>
    </row>
    <row r="233" spans="1:8">
      <c r="A233" s="55">
        <v>14</v>
      </c>
      <c r="B233" s="56">
        <v>100000228321</v>
      </c>
      <c r="C233" s="60">
        <v>0</v>
      </c>
      <c r="D233" s="57" t="s">
        <v>80</v>
      </c>
      <c r="E233" s="58" t="s">
        <v>83</v>
      </c>
      <c r="F233" s="59">
        <v>42800</v>
      </c>
      <c r="G233" s="59">
        <v>-42799</v>
      </c>
      <c r="H233" s="59">
        <v>1</v>
      </c>
    </row>
    <row r="234" spans="1:8">
      <c r="A234" s="55">
        <v>15</v>
      </c>
      <c r="B234" s="56">
        <v>100000228322</v>
      </c>
      <c r="C234" s="60">
        <v>0</v>
      </c>
      <c r="D234" s="57" t="s">
        <v>80</v>
      </c>
      <c r="E234" s="58" t="s">
        <v>84</v>
      </c>
      <c r="F234" s="59">
        <v>37900</v>
      </c>
      <c r="G234" s="59">
        <v>-37899</v>
      </c>
      <c r="H234" s="59">
        <v>1</v>
      </c>
    </row>
    <row r="235" spans="1:8">
      <c r="A235" s="55">
        <v>16</v>
      </c>
      <c r="B235" s="56">
        <v>100000228323</v>
      </c>
      <c r="C235" s="60">
        <v>0</v>
      </c>
      <c r="D235" s="57" t="s">
        <v>80</v>
      </c>
      <c r="E235" s="58" t="s">
        <v>84</v>
      </c>
      <c r="F235" s="59">
        <v>37900</v>
      </c>
      <c r="G235" s="59">
        <v>-37899</v>
      </c>
      <c r="H235" s="59">
        <v>1</v>
      </c>
    </row>
    <row r="236" spans="1:8">
      <c r="A236" s="55">
        <v>17</v>
      </c>
      <c r="B236" s="56">
        <v>100000228324</v>
      </c>
      <c r="C236" s="60">
        <v>0</v>
      </c>
      <c r="D236" s="57" t="s">
        <v>80</v>
      </c>
      <c r="E236" s="58" t="s">
        <v>84</v>
      </c>
      <c r="F236" s="59">
        <v>37900</v>
      </c>
      <c r="G236" s="59">
        <v>-37899</v>
      </c>
      <c r="H236" s="59">
        <v>1</v>
      </c>
    </row>
    <row r="237" spans="1:8">
      <c r="A237" s="55">
        <v>18</v>
      </c>
      <c r="B237" s="56">
        <v>100000228325</v>
      </c>
      <c r="C237" s="60">
        <v>0</v>
      </c>
      <c r="D237" s="57" t="s">
        <v>80</v>
      </c>
      <c r="E237" s="58" t="s">
        <v>84</v>
      </c>
      <c r="F237" s="59">
        <v>37900</v>
      </c>
      <c r="G237" s="59">
        <v>-37899</v>
      </c>
      <c r="H237" s="59">
        <v>1</v>
      </c>
    </row>
    <row r="238" spans="1:8">
      <c r="A238" s="55">
        <v>19</v>
      </c>
      <c r="B238" s="56">
        <v>100000228326</v>
      </c>
      <c r="C238" s="60">
        <v>0</v>
      </c>
      <c r="D238" s="57" t="s">
        <v>80</v>
      </c>
      <c r="E238" s="58" t="s">
        <v>84</v>
      </c>
      <c r="F238" s="59">
        <v>37900</v>
      </c>
      <c r="G238" s="59">
        <v>-37899</v>
      </c>
      <c r="H238" s="59">
        <v>1</v>
      </c>
    </row>
    <row r="239" spans="1:8">
      <c r="A239" s="55">
        <v>20</v>
      </c>
      <c r="B239" s="56">
        <v>100000228327</v>
      </c>
      <c r="C239" s="60">
        <v>0</v>
      </c>
      <c r="D239" s="57" t="s">
        <v>80</v>
      </c>
      <c r="E239" s="58" t="s">
        <v>84</v>
      </c>
      <c r="F239" s="59">
        <v>37900</v>
      </c>
      <c r="G239" s="59">
        <v>-37899</v>
      </c>
      <c r="H239" s="59">
        <v>1</v>
      </c>
    </row>
    <row r="240" spans="1:8">
      <c r="A240" s="55">
        <v>21</v>
      </c>
      <c r="B240" s="56">
        <v>100000228328</v>
      </c>
      <c r="C240" s="60">
        <v>0</v>
      </c>
      <c r="D240" s="57" t="s">
        <v>80</v>
      </c>
      <c r="E240" s="58" t="s">
        <v>85</v>
      </c>
      <c r="F240" s="59">
        <v>29900</v>
      </c>
      <c r="G240" s="59">
        <v>-29899</v>
      </c>
      <c r="H240" s="59">
        <v>1</v>
      </c>
    </row>
    <row r="241" spans="1:8">
      <c r="A241" s="55">
        <v>22</v>
      </c>
      <c r="B241" s="56">
        <v>100000228329</v>
      </c>
      <c r="C241" s="60">
        <v>0</v>
      </c>
      <c r="D241" s="57" t="s">
        <v>80</v>
      </c>
      <c r="E241" s="58" t="s">
        <v>85</v>
      </c>
      <c r="F241" s="59">
        <v>29900</v>
      </c>
      <c r="G241" s="59">
        <v>-29899</v>
      </c>
      <c r="H241" s="59">
        <v>1</v>
      </c>
    </row>
    <row r="242" spans="1:8">
      <c r="A242" s="55">
        <v>23</v>
      </c>
      <c r="B242" s="56">
        <v>100000228330</v>
      </c>
      <c r="C242" s="60">
        <v>0</v>
      </c>
      <c r="D242" s="57" t="s">
        <v>80</v>
      </c>
      <c r="E242" s="58" t="s">
        <v>85</v>
      </c>
      <c r="F242" s="59">
        <v>29900</v>
      </c>
      <c r="G242" s="59">
        <v>-29899</v>
      </c>
      <c r="H242" s="59">
        <v>1</v>
      </c>
    </row>
    <row r="243" spans="1:8">
      <c r="A243" s="55">
        <v>24</v>
      </c>
      <c r="B243" s="56">
        <v>100000228331</v>
      </c>
      <c r="C243" s="60">
        <v>0</v>
      </c>
      <c r="D243" s="57" t="s">
        <v>80</v>
      </c>
      <c r="E243" s="58" t="s">
        <v>85</v>
      </c>
      <c r="F243" s="59">
        <v>29900</v>
      </c>
      <c r="G243" s="59">
        <v>-29899</v>
      </c>
      <c r="H243" s="59">
        <v>1</v>
      </c>
    </row>
    <row r="244" spans="1:8">
      <c r="A244" s="55">
        <v>25</v>
      </c>
      <c r="B244" s="56">
        <v>100000228332</v>
      </c>
      <c r="C244" s="60">
        <v>0</v>
      </c>
      <c r="D244" s="57" t="s">
        <v>80</v>
      </c>
      <c r="E244" s="58" t="s">
        <v>85</v>
      </c>
      <c r="F244" s="59">
        <v>29900</v>
      </c>
      <c r="G244" s="59">
        <v>-29899</v>
      </c>
      <c r="H244" s="59">
        <v>1</v>
      </c>
    </row>
    <row r="245" spans="1:8">
      <c r="A245" s="55">
        <v>26</v>
      </c>
      <c r="B245" s="56">
        <v>100000228333</v>
      </c>
      <c r="C245" s="60">
        <v>0</v>
      </c>
      <c r="D245" s="57" t="s">
        <v>80</v>
      </c>
      <c r="E245" s="58" t="s">
        <v>85</v>
      </c>
      <c r="F245" s="59">
        <v>29900</v>
      </c>
      <c r="G245" s="59">
        <v>-29899</v>
      </c>
      <c r="H245" s="59">
        <v>1</v>
      </c>
    </row>
    <row r="246" spans="1:8">
      <c r="A246" s="55">
        <v>27</v>
      </c>
      <c r="B246" s="56">
        <v>100000228334</v>
      </c>
      <c r="C246" s="60">
        <v>0</v>
      </c>
      <c r="D246" s="57" t="s">
        <v>80</v>
      </c>
      <c r="E246" s="58" t="s">
        <v>85</v>
      </c>
      <c r="F246" s="59">
        <v>29900</v>
      </c>
      <c r="G246" s="59">
        <v>-29899</v>
      </c>
      <c r="H246" s="59">
        <v>1</v>
      </c>
    </row>
    <row r="247" spans="1:8">
      <c r="A247" s="55">
        <v>28</v>
      </c>
      <c r="B247" s="56">
        <v>100000228335</v>
      </c>
      <c r="C247" s="60">
        <v>0</v>
      </c>
      <c r="D247" s="57" t="s">
        <v>80</v>
      </c>
      <c r="E247" s="58" t="s">
        <v>86</v>
      </c>
      <c r="F247" s="59">
        <v>42800</v>
      </c>
      <c r="G247" s="59">
        <v>-42799</v>
      </c>
      <c r="H247" s="59">
        <v>1</v>
      </c>
    </row>
    <row r="248" spans="1:8">
      <c r="A248" s="55">
        <v>29</v>
      </c>
      <c r="B248" s="56">
        <v>100000228336</v>
      </c>
      <c r="C248" s="60">
        <v>0</v>
      </c>
      <c r="D248" s="57" t="s">
        <v>80</v>
      </c>
      <c r="E248" s="58" t="s">
        <v>86</v>
      </c>
      <c r="F248" s="59">
        <v>42800</v>
      </c>
      <c r="G248" s="59">
        <v>-42799</v>
      </c>
      <c r="H248" s="59">
        <v>1</v>
      </c>
    </row>
    <row r="249" spans="1:8">
      <c r="A249" s="55">
        <v>30</v>
      </c>
      <c r="B249" s="56">
        <v>100000228337</v>
      </c>
      <c r="C249" s="60">
        <v>0</v>
      </c>
      <c r="D249" s="57" t="s">
        <v>80</v>
      </c>
      <c r="E249" s="58" t="s">
        <v>86</v>
      </c>
      <c r="F249" s="59">
        <v>42800</v>
      </c>
      <c r="G249" s="59">
        <v>-42799</v>
      </c>
      <c r="H249" s="59">
        <v>1</v>
      </c>
    </row>
    <row r="250" spans="1:8">
      <c r="A250" s="55">
        <v>31</v>
      </c>
      <c r="B250" s="56">
        <v>100000228338</v>
      </c>
      <c r="C250" s="60">
        <v>0</v>
      </c>
      <c r="D250" s="57" t="s">
        <v>80</v>
      </c>
      <c r="E250" s="58" t="s">
        <v>86</v>
      </c>
      <c r="F250" s="59">
        <v>42800</v>
      </c>
      <c r="G250" s="59">
        <v>-42799</v>
      </c>
      <c r="H250" s="59">
        <v>1</v>
      </c>
    </row>
    <row r="251" spans="1:8">
      <c r="A251" s="55">
        <v>32</v>
      </c>
      <c r="B251" s="56">
        <v>100000228339</v>
      </c>
      <c r="C251" s="60">
        <v>0</v>
      </c>
      <c r="D251" s="57" t="s">
        <v>80</v>
      </c>
      <c r="E251" s="58" t="s">
        <v>87</v>
      </c>
      <c r="F251" s="59">
        <v>37900</v>
      </c>
      <c r="G251" s="59">
        <v>-37899</v>
      </c>
      <c r="H251" s="59">
        <v>1</v>
      </c>
    </row>
    <row r="252" spans="1:8">
      <c r="A252" s="55">
        <v>33</v>
      </c>
      <c r="B252" s="56">
        <v>100000228340</v>
      </c>
      <c r="C252" s="60">
        <v>0</v>
      </c>
      <c r="D252" s="57" t="s">
        <v>80</v>
      </c>
      <c r="E252" s="58" t="s">
        <v>87</v>
      </c>
      <c r="F252" s="59">
        <v>37900</v>
      </c>
      <c r="G252" s="59">
        <v>-37899</v>
      </c>
      <c r="H252" s="59">
        <v>1</v>
      </c>
    </row>
    <row r="253" spans="1:8">
      <c r="A253" s="55">
        <v>34</v>
      </c>
      <c r="B253" s="56">
        <v>100000228341</v>
      </c>
      <c r="C253" s="60">
        <v>0</v>
      </c>
      <c r="D253" s="57" t="s">
        <v>80</v>
      </c>
      <c r="E253" s="58" t="s">
        <v>88</v>
      </c>
      <c r="F253" s="59">
        <v>29900</v>
      </c>
      <c r="G253" s="59">
        <v>-29899</v>
      </c>
      <c r="H253" s="59">
        <v>1</v>
      </c>
    </row>
    <row r="254" spans="1:8">
      <c r="A254" s="55">
        <v>35</v>
      </c>
      <c r="B254" s="56">
        <v>100000228342</v>
      </c>
      <c r="C254" s="60">
        <v>0</v>
      </c>
      <c r="D254" s="57" t="s">
        <v>80</v>
      </c>
      <c r="E254" s="58" t="s">
        <v>88</v>
      </c>
      <c r="F254" s="59">
        <v>29900</v>
      </c>
      <c r="G254" s="59">
        <v>-29899</v>
      </c>
      <c r="H254" s="59">
        <v>1</v>
      </c>
    </row>
    <row r="255" spans="1:8">
      <c r="A255" s="55">
        <v>36</v>
      </c>
      <c r="B255" s="56">
        <v>100000228343</v>
      </c>
      <c r="C255" s="60">
        <v>0</v>
      </c>
      <c r="D255" s="57" t="s">
        <v>80</v>
      </c>
      <c r="E255" s="58" t="s">
        <v>88</v>
      </c>
      <c r="F255" s="59">
        <v>29900</v>
      </c>
      <c r="G255" s="59">
        <v>-29899</v>
      </c>
      <c r="H255" s="59">
        <v>1</v>
      </c>
    </row>
    <row r="256" spans="1:8">
      <c r="A256" s="55">
        <v>37</v>
      </c>
      <c r="B256" s="56">
        <v>100000228344</v>
      </c>
      <c r="C256" s="60">
        <v>0</v>
      </c>
      <c r="D256" s="57" t="s">
        <v>80</v>
      </c>
      <c r="E256" s="58" t="s">
        <v>88</v>
      </c>
      <c r="F256" s="59">
        <v>29900</v>
      </c>
      <c r="G256" s="59">
        <v>-29899</v>
      </c>
      <c r="H256" s="59">
        <v>1</v>
      </c>
    </row>
    <row r="257" spans="1:8">
      <c r="A257" s="55">
        <v>38</v>
      </c>
      <c r="B257" s="56">
        <v>100000228345</v>
      </c>
      <c r="C257" s="60">
        <v>0</v>
      </c>
      <c r="D257" s="57" t="s">
        <v>80</v>
      </c>
      <c r="E257" s="58" t="s">
        <v>88</v>
      </c>
      <c r="F257" s="59">
        <v>29900</v>
      </c>
      <c r="G257" s="59">
        <v>-29899</v>
      </c>
      <c r="H257" s="59">
        <v>1</v>
      </c>
    </row>
    <row r="258" spans="1:8">
      <c r="A258" s="55">
        <v>39</v>
      </c>
      <c r="B258" s="56">
        <v>100000228347</v>
      </c>
      <c r="C258" s="60">
        <v>0</v>
      </c>
      <c r="D258" s="57" t="s">
        <v>80</v>
      </c>
      <c r="E258" s="58" t="s">
        <v>89</v>
      </c>
      <c r="F258" s="59">
        <v>42800</v>
      </c>
      <c r="G258" s="59">
        <v>-42799</v>
      </c>
      <c r="H258" s="59">
        <v>1</v>
      </c>
    </row>
    <row r="259" spans="1:8">
      <c r="A259" s="55">
        <v>40</v>
      </c>
      <c r="B259" s="56">
        <v>100000228348</v>
      </c>
      <c r="C259" s="60">
        <v>0</v>
      </c>
      <c r="D259" s="57" t="s">
        <v>80</v>
      </c>
      <c r="E259" s="58" t="s">
        <v>89</v>
      </c>
      <c r="F259" s="59">
        <v>42800</v>
      </c>
      <c r="G259" s="59">
        <v>-42799</v>
      </c>
      <c r="H259" s="59">
        <v>1</v>
      </c>
    </row>
    <row r="260" spans="1:8">
      <c r="A260" s="55">
        <v>41</v>
      </c>
      <c r="B260" s="56">
        <v>100000228349</v>
      </c>
      <c r="C260" s="60">
        <v>0</v>
      </c>
      <c r="D260" s="57" t="s">
        <v>80</v>
      </c>
      <c r="E260" s="58" t="s">
        <v>89</v>
      </c>
      <c r="F260" s="59">
        <v>42800</v>
      </c>
      <c r="G260" s="59">
        <v>-42799</v>
      </c>
      <c r="H260" s="59">
        <v>1</v>
      </c>
    </row>
    <row r="261" spans="1:8">
      <c r="A261" s="55">
        <v>42</v>
      </c>
      <c r="B261" s="56">
        <v>100000228350</v>
      </c>
      <c r="C261" s="60">
        <v>0</v>
      </c>
      <c r="D261" s="57" t="s">
        <v>80</v>
      </c>
      <c r="E261" s="58" t="s">
        <v>89</v>
      </c>
      <c r="F261" s="59">
        <v>42800</v>
      </c>
      <c r="G261" s="59">
        <v>-42799</v>
      </c>
      <c r="H261" s="59">
        <v>1</v>
      </c>
    </row>
    <row r="262" spans="1:8">
      <c r="A262" s="55">
        <v>43</v>
      </c>
      <c r="B262" s="56">
        <v>100000228351</v>
      </c>
      <c r="C262" s="60">
        <v>0</v>
      </c>
      <c r="D262" s="57" t="s">
        <v>80</v>
      </c>
      <c r="E262" s="58" t="s">
        <v>89</v>
      </c>
      <c r="F262" s="59">
        <v>42800</v>
      </c>
      <c r="G262" s="59">
        <v>-42799</v>
      </c>
      <c r="H262" s="59">
        <v>1</v>
      </c>
    </row>
    <row r="263" spans="1:8">
      <c r="A263" s="55">
        <v>44</v>
      </c>
      <c r="B263" s="56">
        <v>100000228352</v>
      </c>
      <c r="C263" s="60">
        <v>0</v>
      </c>
      <c r="D263" s="57" t="s">
        <v>80</v>
      </c>
      <c r="E263" s="58" t="s">
        <v>90</v>
      </c>
      <c r="F263" s="59">
        <v>29900</v>
      </c>
      <c r="G263" s="59">
        <v>-29899</v>
      </c>
      <c r="H263" s="59">
        <v>1</v>
      </c>
    </row>
    <row r="264" spans="1:8">
      <c r="A264" s="55">
        <v>45</v>
      </c>
      <c r="B264" s="56">
        <v>100000228353</v>
      </c>
      <c r="C264" s="60">
        <v>0</v>
      </c>
      <c r="D264" s="57" t="s">
        <v>80</v>
      </c>
      <c r="E264" s="58" t="s">
        <v>90</v>
      </c>
      <c r="F264" s="59">
        <v>29900</v>
      </c>
      <c r="G264" s="59">
        <v>-29899</v>
      </c>
      <c r="H264" s="59">
        <v>1</v>
      </c>
    </row>
    <row r="265" spans="1:8">
      <c r="A265" s="55">
        <v>46</v>
      </c>
      <c r="B265" s="56">
        <v>100000228354</v>
      </c>
      <c r="C265" s="60">
        <v>0</v>
      </c>
      <c r="D265" s="57" t="s">
        <v>80</v>
      </c>
      <c r="E265" s="58" t="s">
        <v>90</v>
      </c>
      <c r="F265" s="59">
        <v>29900</v>
      </c>
      <c r="G265" s="59">
        <v>-29899</v>
      </c>
      <c r="H265" s="59">
        <v>1</v>
      </c>
    </row>
    <row r="266" spans="1:8">
      <c r="A266" s="55">
        <v>47</v>
      </c>
      <c r="B266" s="56">
        <v>100000228355</v>
      </c>
      <c r="C266" s="60">
        <v>0</v>
      </c>
      <c r="D266" s="57" t="s">
        <v>80</v>
      </c>
      <c r="E266" s="58" t="s">
        <v>90</v>
      </c>
      <c r="F266" s="59">
        <v>29900</v>
      </c>
      <c r="G266" s="59">
        <v>-29899</v>
      </c>
      <c r="H266" s="59">
        <v>1</v>
      </c>
    </row>
    <row r="267" spans="1:8">
      <c r="A267" s="55">
        <v>48</v>
      </c>
      <c r="B267" s="56">
        <v>100000228356</v>
      </c>
      <c r="C267" s="60">
        <v>0</v>
      </c>
      <c r="D267" s="57" t="s">
        <v>80</v>
      </c>
      <c r="E267" s="58" t="s">
        <v>91</v>
      </c>
      <c r="F267" s="59">
        <v>42800</v>
      </c>
      <c r="G267" s="59">
        <v>-42799</v>
      </c>
      <c r="H267" s="59">
        <v>1</v>
      </c>
    </row>
    <row r="268" spans="1:8">
      <c r="A268" s="55">
        <v>49</v>
      </c>
      <c r="B268" s="56">
        <v>100000228357</v>
      </c>
      <c r="C268" s="60">
        <v>0</v>
      </c>
      <c r="D268" s="57" t="s">
        <v>80</v>
      </c>
      <c r="E268" s="58" t="s">
        <v>91</v>
      </c>
      <c r="F268" s="59">
        <v>42800</v>
      </c>
      <c r="G268" s="59">
        <v>-42799</v>
      </c>
      <c r="H268" s="59">
        <v>1</v>
      </c>
    </row>
    <row r="269" spans="1:8">
      <c r="A269" s="55">
        <v>50</v>
      </c>
      <c r="B269" s="56">
        <v>100000228358</v>
      </c>
      <c r="C269" s="60">
        <v>0</v>
      </c>
      <c r="D269" s="57" t="s">
        <v>80</v>
      </c>
      <c r="E269" s="58" t="s">
        <v>91</v>
      </c>
      <c r="F269" s="59">
        <v>42800</v>
      </c>
      <c r="G269" s="59">
        <v>-42799</v>
      </c>
      <c r="H269" s="59">
        <v>1</v>
      </c>
    </row>
    <row r="270" spans="1:8">
      <c r="A270" s="55">
        <v>51</v>
      </c>
      <c r="B270" s="56">
        <v>100000228359</v>
      </c>
      <c r="C270" s="60">
        <v>0</v>
      </c>
      <c r="D270" s="57" t="s">
        <v>80</v>
      </c>
      <c r="E270" s="58" t="s">
        <v>91</v>
      </c>
      <c r="F270" s="59">
        <v>42800</v>
      </c>
      <c r="G270" s="59">
        <v>-42799</v>
      </c>
      <c r="H270" s="59">
        <v>1</v>
      </c>
    </row>
    <row r="271" spans="1:8">
      <c r="A271" s="55">
        <v>52</v>
      </c>
      <c r="B271" s="56">
        <v>100000228360</v>
      </c>
      <c r="C271" s="60">
        <v>0</v>
      </c>
      <c r="D271" s="57" t="s">
        <v>80</v>
      </c>
      <c r="E271" s="58" t="s">
        <v>91</v>
      </c>
      <c r="F271" s="59">
        <v>42800</v>
      </c>
      <c r="G271" s="59">
        <v>-42799</v>
      </c>
      <c r="H271" s="59">
        <v>1</v>
      </c>
    </row>
    <row r="272" spans="1:8">
      <c r="A272" s="55">
        <v>53</v>
      </c>
      <c r="B272" s="56">
        <v>100000228361</v>
      </c>
      <c r="C272" s="60">
        <v>0</v>
      </c>
      <c r="D272" s="57" t="s">
        <v>80</v>
      </c>
      <c r="E272" s="58" t="s">
        <v>92</v>
      </c>
      <c r="F272" s="59">
        <v>29900</v>
      </c>
      <c r="G272" s="59">
        <v>-29899</v>
      </c>
      <c r="H272" s="59">
        <v>1</v>
      </c>
    </row>
    <row r="273" spans="1:8">
      <c r="A273" s="55">
        <v>54</v>
      </c>
      <c r="B273" s="56">
        <v>100000228362</v>
      </c>
      <c r="C273" s="60">
        <v>0</v>
      </c>
      <c r="D273" s="57" t="s">
        <v>80</v>
      </c>
      <c r="E273" s="58" t="s">
        <v>92</v>
      </c>
      <c r="F273" s="59">
        <v>29900</v>
      </c>
      <c r="G273" s="59">
        <v>-29899</v>
      </c>
      <c r="H273" s="59">
        <v>1</v>
      </c>
    </row>
    <row r="274" spans="1:8">
      <c r="A274" s="55">
        <v>55</v>
      </c>
      <c r="B274" s="56">
        <v>100000228363</v>
      </c>
      <c r="C274" s="60">
        <v>0</v>
      </c>
      <c r="D274" s="57" t="s">
        <v>80</v>
      </c>
      <c r="E274" s="58" t="s">
        <v>92</v>
      </c>
      <c r="F274" s="59">
        <v>29900</v>
      </c>
      <c r="G274" s="59">
        <v>-29899</v>
      </c>
      <c r="H274" s="59">
        <v>1</v>
      </c>
    </row>
    <row r="275" spans="1:8">
      <c r="A275" s="55">
        <v>56</v>
      </c>
      <c r="B275" s="56">
        <v>100000228364</v>
      </c>
      <c r="C275" s="60">
        <v>0</v>
      </c>
      <c r="D275" s="57" t="s">
        <v>80</v>
      </c>
      <c r="E275" s="58" t="s">
        <v>92</v>
      </c>
      <c r="F275" s="59">
        <v>29900</v>
      </c>
      <c r="G275" s="59">
        <v>-29899</v>
      </c>
      <c r="H275" s="59">
        <v>1</v>
      </c>
    </row>
    <row r="276" spans="1:8">
      <c r="A276" s="68" t="str">
        <f>A218</f>
        <v>หมวดสินทรัพย์ 12060100 ครุภัณฑ์สำนักงาน (หมดอายุการใช้งานแล้ว)</v>
      </c>
      <c r="B276" s="68"/>
      <c r="C276" s="68"/>
      <c r="D276" s="68"/>
      <c r="E276" s="68"/>
      <c r="F276" s="61">
        <f>SUM(F220:F275)</f>
        <v>5275600</v>
      </c>
      <c r="G276" s="61">
        <f t="shared" ref="G276:H276" si="1">SUM(G220:G275)</f>
        <v>-5275544</v>
      </c>
      <c r="H276" s="61">
        <f t="shared" si="1"/>
        <v>56</v>
      </c>
    </row>
    <row r="277" spans="1:8">
      <c r="A277" s="68" t="s">
        <v>130</v>
      </c>
      <c r="B277" s="68"/>
      <c r="C277" s="68"/>
      <c r="D277" s="68"/>
      <c r="E277" s="68"/>
      <c r="F277" s="61">
        <f>F276+F216</f>
        <v>7299069.7199999997</v>
      </c>
      <c r="G277" s="61">
        <f t="shared" ref="G277:H277" si="2">G276+G216</f>
        <v>-6872706.6399999997</v>
      </c>
      <c r="H277" s="61">
        <f t="shared" si="2"/>
        <v>426363.08000000007</v>
      </c>
    </row>
    <row r="278" spans="1:8">
      <c r="F278" s="17">
        <v>7299069.7199999997</v>
      </c>
      <c r="G278" s="17">
        <v>-6872706.6399999997</v>
      </c>
      <c r="H278" s="17">
        <v>426363.08</v>
      </c>
    </row>
    <row r="279" spans="1:8">
      <c r="F279" s="17">
        <f>F277-F278</f>
        <v>0</v>
      </c>
      <c r="G279" s="17">
        <f t="shared" ref="G279:H279" si="3">G277-G278</f>
        <v>0</v>
      </c>
      <c r="H279" s="17">
        <f t="shared" si="3"/>
        <v>0</v>
      </c>
    </row>
  </sheetData>
  <autoFilter ref="A2:Q2" xr:uid="{87624B86-BFA6-4AB6-BCE7-4C33A7C83F36}"/>
  <mergeCells count="6">
    <mergeCell ref="J123:N123"/>
    <mergeCell ref="A277:E277"/>
    <mergeCell ref="A1:H1"/>
    <mergeCell ref="A218:H218"/>
    <mergeCell ref="A216:E216"/>
    <mergeCell ref="A276:E27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D08D9-5A23-437E-AFE6-3C38479B0F40}">
  <dimension ref="A1:K82"/>
  <sheetViews>
    <sheetView zoomScale="85" zoomScaleNormal="85" workbookViewId="0">
      <selection activeCell="B4" sqref="B4"/>
    </sheetView>
  </sheetViews>
  <sheetFormatPr defaultRowHeight="24"/>
  <cols>
    <col min="1" max="1" width="6.28515625" style="1" bestFit="1" customWidth="1"/>
    <col min="2" max="2" width="15.42578125" style="6" bestFit="1" customWidth="1"/>
    <col min="3" max="3" width="5.7109375" style="20" bestFit="1" customWidth="1"/>
    <col min="4" max="4" width="11.5703125" style="20" bestFit="1" customWidth="1"/>
    <col min="5" max="5" width="53.7109375" style="1" bestFit="1" customWidth="1"/>
    <col min="6" max="6" width="15.28515625" style="17" bestFit="1" customWidth="1"/>
    <col min="7" max="7" width="15.7109375" style="17" bestFit="1" customWidth="1"/>
    <col min="8" max="8" width="15.140625" style="17" bestFit="1" customWidth="1"/>
    <col min="9" max="9" width="9.140625" style="1"/>
    <col min="10" max="10" width="9.85546875" style="1" customWidth="1"/>
    <col min="11" max="11" width="15.7109375" style="5" bestFit="1" customWidth="1"/>
    <col min="12" max="12" width="12.140625" style="1" bestFit="1" customWidth="1"/>
    <col min="13" max="13" width="16.7109375" style="1" bestFit="1" customWidth="1"/>
    <col min="14" max="14" width="52.140625" style="1" bestFit="1" customWidth="1"/>
    <col min="15" max="15" width="21" style="1" bestFit="1" customWidth="1"/>
    <col min="16" max="16" width="20.7109375" style="1" bestFit="1" customWidth="1"/>
    <col min="17" max="17" width="20.5703125" style="1" bestFit="1" customWidth="1"/>
    <col min="18" max="16384" width="9.140625" style="1"/>
  </cols>
  <sheetData>
    <row r="1" spans="1:8" s="44" customFormat="1">
      <c r="A1" s="73" t="s">
        <v>11</v>
      </c>
      <c r="B1" s="73"/>
      <c r="C1" s="73"/>
      <c r="D1" s="73"/>
      <c r="E1" s="73"/>
      <c r="F1" s="73"/>
      <c r="G1" s="73"/>
      <c r="H1" s="73"/>
    </row>
    <row r="2" spans="1:8" s="16" customFormat="1">
      <c r="A2" s="22" t="s">
        <v>7</v>
      </c>
      <c r="B2" s="23" t="s">
        <v>0</v>
      </c>
      <c r="C2" s="22" t="s">
        <v>1</v>
      </c>
      <c r="D2" s="22" t="s">
        <v>2</v>
      </c>
      <c r="E2" s="22" t="s">
        <v>3</v>
      </c>
      <c r="F2" s="24" t="s">
        <v>4</v>
      </c>
      <c r="G2" s="24" t="s">
        <v>5</v>
      </c>
      <c r="H2" s="24" t="s">
        <v>6</v>
      </c>
    </row>
    <row r="3" spans="1:8">
      <c r="A3" s="12">
        <v>1</v>
      </c>
      <c r="B3" s="18">
        <v>100000201870</v>
      </c>
      <c r="C3" s="21">
        <v>0</v>
      </c>
      <c r="D3" s="21" t="s">
        <v>136</v>
      </c>
      <c r="E3" s="14" t="s">
        <v>137</v>
      </c>
      <c r="F3" s="19">
        <v>1292000</v>
      </c>
      <c r="G3" s="19">
        <v>-1089793.1499999999</v>
      </c>
      <c r="H3" s="19">
        <v>202206.85</v>
      </c>
    </row>
    <row r="4" spans="1:8">
      <c r="A4" s="12">
        <v>2</v>
      </c>
      <c r="B4" s="18">
        <v>100000203224</v>
      </c>
      <c r="C4" s="21">
        <v>0</v>
      </c>
      <c r="D4" s="21" t="s">
        <v>138</v>
      </c>
      <c r="E4" s="14" t="s">
        <v>139</v>
      </c>
      <c r="F4" s="19">
        <v>45500</v>
      </c>
      <c r="G4" s="19">
        <v>-37880.31</v>
      </c>
      <c r="H4" s="19">
        <v>7619.69</v>
      </c>
    </row>
    <row r="5" spans="1:8">
      <c r="A5" s="12">
        <v>3</v>
      </c>
      <c r="B5" s="18">
        <v>100000203225</v>
      </c>
      <c r="C5" s="21">
        <v>0</v>
      </c>
      <c r="D5" s="21" t="s">
        <v>138</v>
      </c>
      <c r="E5" s="14" t="s">
        <v>140</v>
      </c>
      <c r="F5" s="19">
        <v>45500</v>
      </c>
      <c r="G5" s="19">
        <v>-37880.31</v>
      </c>
      <c r="H5" s="19">
        <v>7619.69</v>
      </c>
    </row>
    <row r="6" spans="1:8">
      <c r="A6" s="12">
        <v>4</v>
      </c>
      <c r="B6" s="18">
        <v>100000203226</v>
      </c>
      <c r="C6" s="21">
        <v>0</v>
      </c>
      <c r="D6" s="21" t="s">
        <v>138</v>
      </c>
      <c r="E6" s="14" t="s">
        <v>141</v>
      </c>
      <c r="F6" s="19">
        <v>45500</v>
      </c>
      <c r="G6" s="19">
        <v>-37880.31</v>
      </c>
      <c r="H6" s="19">
        <v>7619.69</v>
      </c>
    </row>
    <row r="7" spans="1:8">
      <c r="A7" s="12">
        <v>5</v>
      </c>
      <c r="B7" s="18">
        <v>100000203234</v>
      </c>
      <c r="C7" s="21">
        <v>0</v>
      </c>
      <c r="D7" s="21" t="s">
        <v>138</v>
      </c>
      <c r="E7" s="14" t="s">
        <v>142</v>
      </c>
      <c r="F7" s="19">
        <v>45500</v>
      </c>
      <c r="G7" s="19">
        <v>-37880.31</v>
      </c>
      <c r="H7" s="19">
        <v>7619.69</v>
      </c>
    </row>
    <row r="8" spans="1:8">
      <c r="A8" s="12">
        <v>6</v>
      </c>
      <c r="B8" s="18">
        <v>100000203235</v>
      </c>
      <c r="C8" s="21">
        <v>0</v>
      </c>
      <c r="D8" s="21" t="s">
        <v>138</v>
      </c>
      <c r="E8" s="14" t="s">
        <v>143</v>
      </c>
      <c r="F8" s="19">
        <v>45500</v>
      </c>
      <c r="G8" s="19">
        <v>-37880.31</v>
      </c>
      <c r="H8" s="19">
        <v>7619.69</v>
      </c>
    </row>
    <row r="9" spans="1:8">
      <c r="A9" s="12">
        <v>7</v>
      </c>
      <c r="B9" s="18">
        <v>100000203236</v>
      </c>
      <c r="C9" s="21">
        <v>0</v>
      </c>
      <c r="D9" s="21" t="s">
        <v>138</v>
      </c>
      <c r="E9" s="14" t="s">
        <v>144</v>
      </c>
      <c r="F9" s="19">
        <v>45500</v>
      </c>
      <c r="G9" s="19">
        <v>-37880.31</v>
      </c>
      <c r="H9" s="19">
        <v>7619.69</v>
      </c>
    </row>
    <row r="10" spans="1:8">
      <c r="A10" s="12">
        <v>8</v>
      </c>
      <c r="B10" s="18">
        <v>100000203237</v>
      </c>
      <c r="C10" s="21">
        <v>0</v>
      </c>
      <c r="D10" s="21" t="s">
        <v>138</v>
      </c>
      <c r="E10" s="14" t="s">
        <v>145</v>
      </c>
      <c r="F10" s="19">
        <v>45500</v>
      </c>
      <c r="G10" s="19">
        <v>-37880.31</v>
      </c>
      <c r="H10" s="19">
        <v>7619.69</v>
      </c>
    </row>
    <row r="11" spans="1:8">
      <c r="A11" s="12">
        <v>9</v>
      </c>
      <c r="B11" s="18">
        <v>100000203270</v>
      </c>
      <c r="C11" s="21">
        <v>0</v>
      </c>
      <c r="D11" s="21" t="s">
        <v>138</v>
      </c>
      <c r="E11" s="14" t="s">
        <v>146</v>
      </c>
      <c r="F11" s="19">
        <v>45500</v>
      </c>
      <c r="G11" s="19">
        <v>-37880.31</v>
      </c>
      <c r="H11" s="19">
        <v>7619.69</v>
      </c>
    </row>
    <row r="12" spans="1:8">
      <c r="A12" s="12">
        <v>10</v>
      </c>
      <c r="B12" s="18">
        <v>100000203271</v>
      </c>
      <c r="C12" s="21">
        <v>0</v>
      </c>
      <c r="D12" s="21" t="s">
        <v>138</v>
      </c>
      <c r="E12" s="14" t="s">
        <v>147</v>
      </c>
      <c r="F12" s="19">
        <v>45500</v>
      </c>
      <c r="G12" s="19">
        <v>-37880.31</v>
      </c>
      <c r="H12" s="19">
        <v>7619.69</v>
      </c>
    </row>
    <row r="13" spans="1:8">
      <c r="A13" s="12">
        <v>11</v>
      </c>
      <c r="B13" s="18">
        <v>100000228573</v>
      </c>
      <c r="C13" s="21">
        <v>0</v>
      </c>
      <c r="D13" s="21" t="s">
        <v>93</v>
      </c>
      <c r="E13" s="14" t="s">
        <v>148</v>
      </c>
      <c r="F13" s="19">
        <v>45500</v>
      </c>
      <c r="G13" s="19">
        <v>-37526.870000000003</v>
      </c>
      <c r="H13" s="19">
        <v>7973.13</v>
      </c>
    </row>
    <row r="14" spans="1:8">
      <c r="A14" s="12">
        <v>12</v>
      </c>
      <c r="B14" s="18">
        <v>100000228574</v>
      </c>
      <c r="C14" s="21">
        <v>0</v>
      </c>
      <c r="D14" s="21" t="s">
        <v>93</v>
      </c>
      <c r="E14" s="14" t="s">
        <v>149</v>
      </c>
      <c r="F14" s="19">
        <v>45500</v>
      </c>
      <c r="G14" s="19">
        <v>-37526.870000000003</v>
      </c>
      <c r="H14" s="19">
        <v>7973.13</v>
      </c>
    </row>
    <row r="15" spans="1:8">
      <c r="A15" s="12">
        <v>13</v>
      </c>
      <c r="B15" s="18">
        <v>100000228575</v>
      </c>
      <c r="C15" s="21">
        <v>0</v>
      </c>
      <c r="D15" s="21" t="s">
        <v>93</v>
      </c>
      <c r="E15" s="14" t="s">
        <v>150</v>
      </c>
      <c r="F15" s="19">
        <v>45500</v>
      </c>
      <c r="G15" s="19">
        <v>-37526.870000000003</v>
      </c>
      <c r="H15" s="19">
        <v>7973.13</v>
      </c>
    </row>
    <row r="16" spans="1:8">
      <c r="A16" s="12">
        <v>14</v>
      </c>
      <c r="B16" s="18">
        <v>100000228576</v>
      </c>
      <c r="C16" s="21">
        <v>0</v>
      </c>
      <c r="D16" s="21" t="s">
        <v>93</v>
      </c>
      <c r="E16" s="14" t="s">
        <v>151</v>
      </c>
      <c r="F16" s="19">
        <v>45500</v>
      </c>
      <c r="G16" s="19">
        <v>-37526.870000000003</v>
      </c>
      <c r="H16" s="19">
        <v>7973.13</v>
      </c>
    </row>
    <row r="17" spans="1:8">
      <c r="A17" s="12">
        <v>15</v>
      </c>
      <c r="B17" s="18">
        <v>100000228577</v>
      </c>
      <c r="C17" s="21">
        <v>0</v>
      </c>
      <c r="D17" s="21" t="s">
        <v>93</v>
      </c>
      <c r="E17" s="14" t="s">
        <v>152</v>
      </c>
      <c r="F17" s="19">
        <v>45500</v>
      </c>
      <c r="G17" s="19">
        <v>-37526.870000000003</v>
      </c>
      <c r="H17" s="19">
        <v>7973.13</v>
      </c>
    </row>
    <row r="18" spans="1:8">
      <c r="A18" s="12">
        <v>16</v>
      </c>
      <c r="B18" s="18">
        <v>100000228578</v>
      </c>
      <c r="C18" s="21">
        <v>0</v>
      </c>
      <c r="D18" s="21" t="s">
        <v>93</v>
      </c>
      <c r="E18" s="14" t="s">
        <v>153</v>
      </c>
      <c r="F18" s="19">
        <v>45500</v>
      </c>
      <c r="G18" s="19">
        <v>-37526.870000000003</v>
      </c>
      <c r="H18" s="19">
        <v>7973.13</v>
      </c>
    </row>
    <row r="19" spans="1:8">
      <c r="A19" s="12">
        <v>17</v>
      </c>
      <c r="B19" s="18">
        <v>100000228579</v>
      </c>
      <c r="C19" s="21">
        <v>0</v>
      </c>
      <c r="D19" s="21" t="s">
        <v>93</v>
      </c>
      <c r="E19" s="14" t="s">
        <v>154</v>
      </c>
      <c r="F19" s="19">
        <v>45500</v>
      </c>
      <c r="G19" s="19">
        <v>-37526.870000000003</v>
      </c>
      <c r="H19" s="19">
        <v>7973.13</v>
      </c>
    </row>
    <row r="20" spans="1:8">
      <c r="A20" s="12">
        <v>18</v>
      </c>
      <c r="B20" s="18">
        <v>100000228580</v>
      </c>
      <c r="C20" s="21">
        <v>0</v>
      </c>
      <c r="D20" s="21" t="s">
        <v>93</v>
      </c>
      <c r="E20" s="14" t="s">
        <v>155</v>
      </c>
      <c r="F20" s="19">
        <v>45500</v>
      </c>
      <c r="G20" s="19">
        <v>-37526.870000000003</v>
      </c>
      <c r="H20" s="19">
        <v>7973.13</v>
      </c>
    </row>
    <row r="21" spans="1:8">
      <c r="A21" s="12">
        <v>19</v>
      </c>
      <c r="B21" s="18">
        <v>100000364733</v>
      </c>
      <c r="C21" s="21">
        <v>0</v>
      </c>
      <c r="D21" s="21" t="s">
        <v>179</v>
      </c>
      <c r="E21" s="14" t="s">
        <v>180</v>
      </c>
      <c r="F21" s="19">
        <v>787000</v>
      </c>
      <c r="G21" s="19">
        <v>-375442.12</v>
      </c>
      <c r="H21" s="19">
        <v>411557.88</v>
      </c>
    </row>
    <row r="22" spans="1:8">
      <c r="A22" s="12">
        <v>20</v>
      </c>
      <c r="B22" s="18">
        <v>100000364734</v>
      </c>
      <c r="C22" s="21">
        <v>0</v>
      </c>
      <c r="D22" s="21" t="s">
        <v>179</v>
      </c>
      <c r="E22" s="14" t="s">
        <v>181</v>
      </c>
      <c r="F22" s="19">
        <v>787000</v>
      </c>
      <c r="G22" s="19">
        <v>-375442.12</v>
      </c>
      <c r="H22" s="19">
        <v>411557.88</v>
      </c>
    </row>
    <row r="23" spans="1:8">
      <c r="A23" s="12">
        <v>21</v>
      </c>
      <c r="B23" s="18">
        <v>100000364735</v>
      </c>
      <c r="C23" s="21">
        <v>0</v>
      </c>
      <c r="D23" s="21" t="s">
        <v>179</v>
      </c>
      <c r="E23" s="14" t="s">
        <v>182</v>
      </c>
      <c r="F23" s="19">
        <v>787000</v>
      </c>
      <c r="G23" s="19">
        <v>-375442.12</v>
      </c>
      <c r="H23" s="19">
        <v>411557.88</v>
      </c>
    </row>
    <row r="24" spans="1:8">
      <c r="A24" s="12">
        <v>22</v>
      </c>
      <c r="B24" s="18">
        <v>100000364736</v>
      </c>
      <c r="C24" s="21">
        <v>0</v>
      </c>
      <c r="D24" s="21" t="s">
        <v>179</v>
      </c>
      <c r="E24" s="14" t="s">
        <v>183</v>
      </c>
      <c r="F24" s="19">
        <v>895875</v>
      </c>
      <c r="G24" s="19">
        <v>-427381.46</v>
      </c>
      <c r="H24" s="19">
        <v>468493.54</v>
      </c>
    </row>
    <row r="25" spans="1:8">
      <c r="A25" s="12">
        <v>23</v>
      </c>
      <c r="B25" s="18">
        <v>100000364737</v>
      </c>
      <c r="C25" s="21">
        <v>0</v>
      </c>
      <c r="D25" s="21" t="s">
        <v>179</v>
      </c>
      <c r="E25" s="14" t="s">
        <v>184</v>
      </c>
      <c r="F25" s="19">
        <v>895875</v>
      </c>
      <c r="G25" s="19">
        <v>-427381.46</v>
      </c>
      <c r="H25" s="19">
        <v>468493.54</v>
      </c>
    </row>
    <row r="26" spans="1:8">
      <c r="A26" s="12">
        <v>24</v>
      </c>
      <c r="B26" s="18">
        <v>100000364738</v>
      </c>
      <c r="C26" s="21">
        <v>0</v>
      </c>
      <c r="D26" s="21" t="s">
        <v>179</v>
      </c>
      <c r="E26" s="14" t="s">
        <v>185</v>
      </c>
      <c r="F26" s="19">
        <v>895875</v>
      </c>
      <c r="G26" s="19">
        <v>-427381.46</v>
      </c>
      <c r="H26" s="19">
        <v>468493.54</v>
      </c>
    </row>
    <row r="27" spans="1:8">
      <c r="A27" s="12">
        <v>25</v>
      </c>
      <c r="B27" s="18">
        <v>100000364739</v>
      </c>
      <c r="C27" s="21">
        <v>0</v>
      </c>
      <c r="D27" s="21" t="s">
        <v>179</v>
      </c>
      <c r="E27" s="14" t="s">
        <v>186</v>
      </c>
      <c r="F27" s="19">
        <v>895875</v>
      </c>
      <c r="G27" s="19">
        <v>-427381.46</v>
      </c>
      <c r="H27" s="19">
        <v>468493.54</v>
      </c>
    </row>
    <row r="28" spans="1:8">
      <c r="A28" s="12">
        <v>26</v>
      </c>
      <c r="B28" s="18">
        <v>100000364740</v>
      </c>
      <c r="C28" s="21">
        <v>0</v>
      </c>
      <c r="D28" s="21" t="s">
        <v>179</v>
      </c>
      <c r="E28" s="14" t="s">
        <v>187</v>
      </c>
      <c r="F28" s="19">
        <v>895875</v>
      </c>
      <c r="G28" s="19">
        <v>-427381.46</v>
      </c>
      <c r="H28" s="19">
        <v>468493.54</v>
      </c>
    </row>
    <row r="29" spans="1:8">
      <c r="A29" s="12">
        <v>27</v>
      </c>
      <c r="B29" s="18">
        <v>100000364741</v>
      </c>
      <c r="C29" s="21">
        <v>0</v>
      </c>
      <c r="D29" s="21" t="s">
        <v>179</v>
      </c>
      <c r="E29" s="14" t="s">
        <v>188</v>
      </c>
      <c r="F29" s="19">
        <v>895875</v>
      </c>
      <c r="G29" s="19">
        <v>-427381.46</v>
      </c>
      <c r="H29" s="19">
        <v>468493.54</v>
      </c>
    </row>
    <row r="30" spans="1:8">
      <c r="A30" s="12">
        <v>28</v>
      </c>
      <c r="B30" s="18">
        <v>100000364742</v>
      </c>
      <c r="C30" s="21">
        <v>0</v>
      </c>
      <c r="D30" s="21" t="s">
        <v>179</v>
      </c>
      <c r="E30" s="14" t="s">
        <v>189</v>
      </c>
      <c r="F30" s="19">
        <v>895875</v>
      </c>
      <c r="G30" s="19">
        <v>-427381.46</v>
      </c>
      <c r="H30" s="19">
        <v>468493.54</v>
      </c>
    </row>
    <row r="31" spans="1:8">
      <c r="A31" s="12">
        <v>29</v>
      </c>
      <c r="B31" s="18">
        <v>100000364743</v>
      </c>
      <c r="C31" s="21">
        <v>0</v>
      </c>
      <c r="D31" s="21" t="s">
        <v>179</v>
      </c>
      <c r="E31" s="14" t="s">
        <v>190</v>
      </c>
      <c r="F31" s="19">
        <v>895875</v>
      </c>
      <c r="G31" s="19">
        <v>-427381.46</v>
      </c>
      <c r="H31" s="19">
        <v>468493.54</v>
      </c>
    </row>
    <row r="32" spans="1:8">
      <c r="A32" s="12">
        <v>30</v>
      </c>
      <c r="B32" s="18">
        <v>100000401785</v>
      </c>
      <c r="C32" s="21">
        <v>0</v>
      </c>
      <c r="D32" s="21" t="s">
        <v>191</v>
      </c>
      <c r="E32" s="14" t="s">
        <v>192</v>
      </c>
      <c r="F32" s="19">
        <v>782063</v>
      </c>
      <c r="G32" s="19">
        <v>-424990.63</v>
      </c>
      <c r="H32" s="19">
        <v>357072.37</v>
      </c>
    </row>
    <row r="33" spans="1:8">
      <c r="A33" s="12">
        <v>31</v>
      </c>
      <c r="B33" s="18">
        <v>100000401786</v>
      </c>
      <c r="C33" s="21">
        <v>0</v>
      </c>
      <c r="D33" s="21" t="s">
        <v>191</v>
      </c>
      <c r="E33" s="14" t="s">
        <v>193</v>
      </c>
      <c r="F33" s="19">
        <v>782063</v>
      </c>
      <c r="G33" s="19">
        <v>-424990.62</v>
      </c>
      <c r="H33" s="19">
        <v>357072.38</v>
      </c>
    </row>
    <row r="34" spans="1:8">
      <c r="A34" s="12">
        <v>32</v>
      </c>
      <c r="B34" s="18">
        <v>100000401787</v>
      </c>
      <c r="C34" s="21">
        <v>0</v>
      </c>
      <c r="D34" s="21" t="s">
        <v>191</v>
      </c>
      <c r="E34" s="14" t="s">
        <v>194</v>
      </c>
      <c r="F34" s="19">
        <v>782063</v>
      </c>
      <c r="G34" s="19">
        <v>-424990.63</v>
      </c>
      <c r="H34" s="19">
        <v>357072.37</v>
      </c>
    </row>
    <row r="35" spans="1:8">
      <c r="A35" s="12">
        <v>33</v>
      </c>
      <c r="B35" s="18">
        <v>100000401788</v>
      </c>
      <c r="C35" s="21">
        <v>0</v>
      </c>
      <c r="D35" s="21" t="s">
        <v>191</v>
      </c>
      <c r="E35" s="14" t="s">
        <v>195</v>
      </c>
      <c r="F35" s="19">
        <v>782063</v>
      </c>
      <c r="G35" s="19">
        <v>-424990.62</v>
      </c>
      <c r="H35" s="19">
        <v>357072.38</v>
      </c>
    </row>
    <row r="36" spans="1:8">
      <c r="A36" s="12">
        <v>34</v>
      </c>
      <c r="B36" s="18">
        <v>100000401789</v>
      </c>
      <c r="C36" s="21">
        <v>0</v>
      </c>
      <c r="D36" s="21" t="s">
        <v>191</v>
      </c>
      <c r="E36" s="14" t="s">
        <v>196</v>
      </c>
      <c r="F36" s="19">
        <v>782063</v>
      </c>
      <c r="G36" s="19">
        <v>-424990.63</v>
      </c>
      <c r="H36" s="19">
        <v>357072.37</v>
      </c>
    </row>
    <row r="37" spans="1:8">
      <c r="A37" s="12">
        <v>35</v>
      </c>
      <c r="B37" s="18">
        <v>100000401790</v>
      </c>
      <c r="C37" s="21">
        <v>0</v>
      </c>
      <c r="D37" s="21" t="s">
        <v>191</v>
      </c>
      <c r="E37" s="14" t="s">
        <v>197</v>
      </c>
      <c r="F37" s="19">
        <v>782063</v>
      </c>
      <c r="G37" s="19">
        <v>-424990.62</v>
      </c>
      <c r="H37" s="19">
        <v>357072.38</v>
      </c>
    </row>
    <row r="38" spans="1:8">
      <c r="A38" s="12">
        <v>36</v>
      </c>
      <c r="B38" s="18">
        <v>100000403198</v>
      </c>
      <c r="C38" s="21">
        <v>0</v>
      </c>
      <c r="D38" s="21" t="s">
        <v>191</v>
      </c>
      <c r="E38" s="14" t="s">
        <v>198</v>
      </c>
      <c r="F38" s="19">
        <v>1183420</v>
      </c>
      <c r="G38" s="19">
        <v>-593718.96</v>
      </c>
      <c r="H38" s="19">
        <v>589701.04</v>
      </c>
    </row>
    <row r="39" spans="1:8">
      <c r="A39" s="12">
        <v>37</v>
      </c>
      <c r="B39" s="18">
        <v>100000403199</v>
      </c>
      <c r="C39" s="21">
        <v>0</v>
      </c>
      <c r="D39" s="21" t="s">
        <v>191</v>
      </c>
      <c r="E39" s="14" t="s">
        <v>199</v>
      </c>
      <c r="F39" s="19">
        <v>1183420</v>
      </c>
      <c r="G39" s="19">
        <v>-593718.97</v>
      </c>
      <c r="H39" s="19">
        <v>589701.03</v>
      </c>
    </row>
    <row r="40" spans="1:8">
      <c r="A40" s="12">
        <v>38</v>
      </c>
      <c r="B40" s="18">
        <v>100000403200</v>
      </c>
      <c r="C40" s="21">
        <v>0</v>
      </c>
      <c r="D40" s="21" t="s">
        <v>191</v>
      </c>
      <c r="E40" s="14" t="s">
        <v>200</v>
      </c>
      <c r="F40" s="19">
        <v>1183420</v>
      </c>
      <c r="G40" s="19">
        <v>-593718.96</v>
      </c>
      <c r="H40" s="19">
        <v>589701.04</v>
      </c>
    </row>
    <row r="41" spans="1:8">
      <c r="A41" s="12">
        <v>39</v>
      </c>
      <c r="B41" s="18">
        <v>100000434481</v>
      </c>
      <c r="C41" s="21">
        <v>0</v>
      </c>
      <c r="D41" s="21" t="s">
        <v>201</v>
      </c>
      <c r="E41" s="14" t="s">
        <v>202</v>
      </c>
      <c r="F41" s="19">
        <v>1540000</v>
      </c>
      <c r="G41" s="19">
        <v>-767870.93</v>
      </c>
      <c r="H41" s="19">
        <v>772129.07</v>
      </c>
    </row>
    <row r="42" spans="1:8">
      <c r="A42" s="12">
        <v>40</v>
      </c>
      <c r="B42" s="18">
        <v>100000561627</v>
      </c>
      <c r="C42" s="21">
        <v>0</v>
      </c>
      <c r="D42" s="21" t="s">
        <v>207</v>
      </c>
      <c r="E42" s="14" t="s">
        <v>208</v>
      </c>
      <c r="F42" s="19">
        <v>1232309</v>
      </c>
      <c r="G42" s="19">
        <v>-297729.39</v>
      </c>
      <c r="H42" s="19">
        <v>934579.61</v>
      </c>
    </row>
    <row r="43" spans="1:8">
      <c r="A43" s="12">
        <v>41</v>
      </c>
      <c r="B43" s="18">
        <v>100000564276</v>
      </c>
      <c r="C43" s="21">
        <v>0</v>
      </c>
      <c r="D43" s="21" t="s">
        <v>207</v>
      </c>
      <c r="E43" s="14" t="s">
        <v>209</v>
      </c>
      <c r="F43" s="19">
        <v>755089</v>
      </c>
      <c r="G43" s="19">
        <v>-182653.14</v>
      </c>
      <c r="H43" s="19">
        <v>572435.86</v>
      </c>
    </row>
    <row r="44" spans="1:8">
      <c r="A44" s="12">
        <v>42</v>
      </c>
      <c r="B44" s="18">
        <v>100000564277</v>
      </c>
      <c r="C44" s="21">
        <v>0</v>
      </c>
      <c r="D44" s="21" t="s">
        <v>207</v>
      </c>
      <c r="E44" s="14" t="s">
        <v>210</v>
      </c>
      <c r="F44" s="19">
        <v>755089</v>
      </c>
      <c r="G44" s="19">
        <v>-182653.14</v>
      </c>
      <c r="H44" s="19">
        <v>572435.86</v>
      </c>
    </row>
    <row r="45" spans="1:8">
      <c r="A45" s="12">
        <v>43</v>
      </c>
      <c r="B45" s="18">
        <v>100000564278</v>
      </c>
      <c r="C45" s="21">
        <v>0</v>
      </c>
      <c r="D45" s="21" t="s">
        <v>207</v>
      </c>
      <c r="E45" s="14" t="s">
        <v>211</v>
      </c>
      <c r="F45" s="19">
        <v>755089</v>
      </c>
      <c r="G45" s="19">
        <v>-182653.14</v>
      </c>
      <c r="H45" s="19">
        <v>572435.86</v>
      </c>
    </row>
    <row r="46" spans="1:8">
      <c r="A46" s="12">
        <v>44</v>
      </c>
      <c r="B46" s="18">
        <v>100000564279</v>
      </c>
      <c r="C46" s="21">
        <v>0</v>
      </c>
      <c r="D46" s="21" t="s">
        <v>207</v>
      </c>
      <c r="E46" s="14" t="s">
        <v>212</v>
      </c>
      <c r="F46" s="19">
        <v>755089</v>
      </c>
      <c r="G46" s="19">
        <v>-182653.14</v>
      </c>
      <c r="H46" s="19">
        <v>572435.86</v>
      </c>
    </row>
    <row r="47" spans="1:8">
      <c r="A47" s="12">
        <v>45</v>
      </c>
      <c r="B47" s="18">
        <v>100000564280</v>
      </c>
      <c r="C47" s="21">
        <v>0</v>
      </c>
      <c r="D47" s="21" t="s">
        <v>207</v>
      </c>
      <c r="E47" s="14" t="s">
        <v>213</v>
      </c>
      <c r="F47" s="19">
        <v>755089</v>
      </c>
      <c r="G47" s="19">
        <v>-182653.15</v>
      </c>
      <c r="H47" s="19">
        <v>572435.85</v>
      </c>
    </row>
    <row r="48" spans="1:8">
      <c r="A48" s="12">
        <v>46</v>
      </c>
      <c r="B48" s="18">
        <v>100000564281</v>
      </c>
      <c r="C48" s="21">
        <v>0</v>
      </c>
      <c r="D48" s="21" t="s">
        <v>207</v>
      </c>
      <c r="E48" s="14" t="s">
        <v>214</v>
      </c>
      <c r="F48" s="19">
        <v>755089</v>
      </c>
      <c r="G48" s="19">
        <v>-182653.14</v>
      </c>
      <c r="H48" s="19">
        <v>572435.86</v>
      </c>
    </row>
    <row r="49" spans="1:8">
      <c r="A49" s="67" t="str">
        <f>A1</f>
        <v>หมวดสินทรัพย์ 12060200 ครุภัณฑ์ยานพาหนะ</v>
      </c>
      <c r="B49" s="67"/>
      <c r="C49" s="67"/>
      <c r="D49" s="67"/>
      <c r="E49" s="67"/>
      <c r="F49" s="26">
        <f>SUM(F3:F48)</f>
        <v>27138981</v>
      </c>
      <c r="G49" s="26">
        <f>SUM(G3:G48)</f>
        <v>-12768928.750000006</v>
      </c>
      <c r="H49" s="26">
        <f>SUM(H3:H48)</f>
        <v>14370052.249999994</v>
      </c>
    </row>
    <row r="51" spans="1:8">
      <c r="A51" s="73" t="s">
        <v>12</v>
      </c>
      <c r="B51" s="73"/>
      <c r="C51" s="73"/>
      <c r="D51" s="73"/>
      <c r="E51" s="73"/>
      <c r="F51" s="73"/>
      <c r="G51" s="73"/>
      <c r="H51" s="73"/>
    </row>
    <row r="52" spans="1:8">
      <c r="A52" s="22" t="s">
        <v>7</v>
      </c>
      <c r="B52" s="23" t="s">
        <v>0</v>
      </c>
      <c r="C52" s="22" t="s">
        <v>1</v>
      </c>
      <c r="D52" s="22" t="s">
        <v>2</v>
      </c>
      <c r="E52" s="22" t="s">
        <v>3</v>
      </c>
      <c r="F52" s="24" t="s">
        <v>4</v>
      </c>
      <c r="G52" s="24" t="s">
        <v>5</v>
      </c>
      <c r="H52" s="24" t="s">
        <v>6</v>
      </c>
    </row>
    <row r="53" spans="1:8">
      <c r="A53" s="12">
        <v>1</v>
      </c>
      <c r="B53" s="18">
        <v>100000133855</v>
      </c>
      <c r="C53" s="12">
        <v>0</v>
      </c>
      <c r="D53" s="12" t="s">
        <v>131</v>
      </c>
      <c r="E53" s="14" t="s">
        <v>132</v>
      </c>
      <c r="F53" s="19">
        <v>500000</v>
      </c>
      <c r="G53" s="19">
        <v>-499999</v>
      </c>
      <c r="H53" s="19">
        <v>1</v>
      </c>
    </row>
    <row r="54" spans="1:8">
      <c r="A54" s="12">
        <v>2</v>
      </c>
      <c r="B54" s="18">
        <v>100000144038</v>
      </c>
      <c r="C54" s="12">
        <v>0</v>
      </c>
      <c r="D54" s="12" t="s">
        <v>133</v>
      </c>
      <c r="E54" s="14" t="s">
        <v>134</v>
      </c>
      <c r="F54" s="19">
        <v>619000</v>
      </c>
      <c r="G54" s="19">
        <v>-618999</v>
      </c>
      <c r="H54" s="19">
        <v>1</v>
      </c>
    </row>
    <row r="55" spans="1:8">
      <c r="A55" s="12">
        <v>3</v>
      </c>
      <c r="B55" s="18">
        <v>100000144039</v>
      </c>
      <c r="C55" s="12">
        <v>0</v>
      </c>
      <c r="D55" s="12" t="s">
        <v>133</v>
      </c>
      <c r="E55" s="14" t="s">
        <v>135</v>
      </c>
      <c r="F55" s="19">
        <v>619000</v>
      </c>
      <c r="G55" s="19">
        <v>-618999</v>
      </c>
      <c r="H55" s="19">
        <v>1</v>
      </c>
    </row>
    <row r="56" spans="1:8">
      <c r="A56" s="12">
        <v>4</v>
      </c>
      <c r="B56" s="18">
        <v>100000229565</v>
      </c>
      <c r="C56" s="12">
        <v>0</v>
      </c>
      <c r="D56" s="12" t="s">
        <v>93</v>
      </c>
      <c r="E56" s="14" t="s">
        <v>156</v>
      </c>
      <c r="F56" s="19">
        <v>500000</v>
      </c>
      <c r="G56" s="19">
        <v>-499999</v>
      </c>
      <c r="H56" s="19">
        <v>1</v>
      </c>
    </row>
    <row r="57" spans="1:8">
      <c r="A57" s="12">
        <v>5</v>
      </c>
      <c r="B57" s="18">
        <v>100000229566</v>
      </c>
      <c r="C57" s="12">
        <v>0</v>
      </c>
      <c r="D57" s="12" t="s">
        <v>93</v>
      </c>
      <c r="E57" s="14" t="s">
        <v>157</v>
      </c>
      <c r="F57" s="19">
        <v>500000</v>
      </c>
      <c r="G57" s="19">
        <v>-499999</v>
      </c>
      <c r="H57" s="19">
        <v>1</v>
      </c>
    </row>
    <row r="58" spans="1:8">
      <c r="A58" s="12">
        <v>6</v>
      </c>
      <c r="B58" s="18">
        <v>100000229567</v>
      </c>
      <c r="C58" s="12">
        <v>0</v>
      </c>
      <c r="D58" s="12" t="s">
        <v>93</v>
      </c>
      <c r="E58" s="14" t="s">
        <v>158</v>
      </c>
      <c r="F58" s="19">
        <v>500000</v>
      </c>
      <c r="G58" s="19">
        <v>-499999</v>
      </c>
      <c r="H58" s="19">
        <v>1</v>
      </c>
    </row>
    <row r="59" spans="1:8">
      <c r="A59" s="12">
        <v>7</v>
      </c>
      <c r="B59" s="18">
        <v>100000229568</v>
      </c>
      <c r="C59" s="12">
        <v>0</v>
      </c>
      <c r="D59" s="12" t="s">
        <v>93</v>
      </c>
      <c r="E59" s="14" t="s">
        <v>159</v>
      </c>
      <c r="F59" s="19">
        <v>558000</v>
      </c>
      <c r="G59" s="19">
        <v>-557999</v>
      </c>
      <c r="H59" s="19">
        <v>1</v>
      </c>
    </row>
    <row r="60" spans="1:8">
      <c r="A60" s="12">
        <v>8</v>
      </c>
      <c r="B60" s="18">
        <v>100000229569</v>
      </c>
      <c r="C60" s="12">
        <v>0</v>
      </c>
      <c r="D60" s="12" t="s">
        <v>93</v>
      </c>
      <c r="E60" s="14" t="s">
        <v>160</v>
      </c>
      <c r="F60" s="19">
        <v>558000</v>
      </c>
      <c r="G60" s="19">
        <v>-557999</v>
      </c>
      <c r="H60" s="19">
        <v>1</v>
      </c>
    </row>
    <row r="61" spans="1:8">
      <c r="A61" s="12">
        <v>9</v>
      </c>
      <c r="B61" s="18">
        <v>100000229570</v>
      </c>
      <c r="C61" s="12">
        <v>0</v>
      </c>
      <c r="D61" s="12" t="s">
        <v>93</v>
      </c>
      <c r="E61" s="14" t="s">
        <v>161</v>
      </c>
      <c r="F61" s="19">
        <v>619000</v>
      </c>
      <c r="G61" s="19">
        <v>-618999</v>
      </c>
      <c r="H61" s="19">
        <v>1</v>
      </c>
    </row>
    <row r="62" spans="1:8">
      <c r="A62" s="12">
        <v>10</v>
      </c>
      <c r="B62" s="18">
        <v>100000229666</v>
      </c>
      <c r="C62" s="12">
        <v>0</v>
      </c>
      <c r="D62" s="12" t="s">
        <v>93</v>
      </c>
      <c r="E62" s="14" t="s">
        <v>162</v>
      </c>
      <c r="F62" s="19">
        <v>500000</v>
      </c>
      <c r="G62" s="19">
        <v>-499999</v>
      </c>
      <c r="H62" s="19">
        <v>1</v>
      </c>
    </row>
    <row r="63" spans="1:8">
      <c r="A63" s="12">
        <v>11</v>
      </c>
      <c r="B63" s="18">
        <v>100000229667</v>
      </c>
      <c r="C63" s="12">
        <v>0</v>
      </c>
      <c r="D63" s="12" t="s">
        <v>93</v>
      </c>
      <c r="E63" s="14" t="s">
        <v>163</v>
      </c>
      <c r="F63" s="19">
        <v>500000</v>
      </c>
      <c r="G63" s="19">
        <v>-499999</v>
      </c>
      <c r="H63" s="19">
        <v>1</v>
      </c>
    </row>
    <row r="64" spans="1:8">
      <c r="A64" s="12">
        <v>12</v>
      </c>
      <c r="B64" s="18">
        <v>100000229668</v>
      </c>
      <c r="C64" s="12">
        <v>0</v>
      </c>
      <c r="D64" s="12" t="s">
        <v>93</v>
      </c>
      <c r="E64" s="14" t="s">
        <v>164</v>
      </c>
      <c r="F64" s="19">
        <v>558000</v>
      </c>
      <c r="G64" s="19">
        <v>-557999</v>
      </c>
      <c r="H64" s="19">
        <v>1</v>
      </c>
    </row>
    <row r="65" spans="1:11">
      <c r="A65" s="12">
        <v>13</v>
      </c>
      <c r="B65" s="18">
        <v>100000229669</v>
      </c>
      <c r="C65" s="12">
        <v>0</v>
      </c>
      <c r="D65" s="12" t="s">
        <v>93</v>
      </c>
      <c r="E65" s="14" t="s">
        <v>165</v>
      </c>
      <c r="F65" s="19">
        <v>558000</v>
      </c>
      <c r="G65" s="19">
        <v>-557999</v>
      </c>
      <c r="H65" s="19">
        <v>1</v>
      </c>
    </row>
    <row r="66" spans="1:11">
      <c r="A66" s="12">
        <v>14</v>
      </c>
      <c r="B66" s="18">
        <v>100000229670</v>
      </c>
      <c r="C66" s="21">
        <v>0</v>
      </c>
      <c r="D66" s="21" t="s">
        <v>93</v>
      </c>
      <c r="E66" s="14" t="s">
        <v>166</v>
      </c>
      <c r="F66" s="19">
        <v>619000</v>
      </c>
      <c r="G66" s="19">
        <v>-618999</v>
      </c>
      <c r="H66" s="19">
        <v>1</v>
      </c>
    </row>
    <row r="67" spans="1:11">
      <c r="A67" s="12">
        <v>15</v>
      </c>
      <c r="B67" s="18">
        <v>100000229740</v>
      </c>
      <c r="C67" s="21">
        <v>0</v>
      </c>
      <c r="D67" s="21" t="s">
        <v>93</v>
      </c>
      <c r="E67" s="14" t="s">
        <v>167</v>
      </c>
      <c r="F67" s="19">
        <v>500000</v>
      </c>
      <c r="G67" s="19">
        <v>-499999</v>
      </c>
      <c r="H67" s="19">
        <v>1</v>
      </c>
    </row>
    <row r="68" spans="1:11">
      <c r="A68" s="12">
        <v>16</v>
      </c>
      <c r="B68" s="18">
        <v>100000229741</v>
      </c>
      <c r="C68" s="12">
        <v>0</v>
      </c>
      <c r="D68" s="12" t="s">
        <v>93</v>
      </c>
      <c r="E68" s="14" t="s">
        <v>168</v>
      </c>
      <c r="F68" s="19">
        <v>558000</v>
      </c>
      <c r="G68" s="19">
        <v>-557999</v>
      </c>
      <c r="H68" s="19">
        <v>1</v>
      </c>
    </row>
    <row r="69" spans="1:11">
      <c r="A69" s="12">
        <v>17</v>
      </c>
      <c r="B69" s="18">
        <v>100000229742</v>
      </c>
      <c r="C69" s="12">
        <v>0</v>
      </c>
      <c r="D69" s="12" t="s">
        <v>93</v>
      </c>
      <c r="E69" s="14" t="s">
        <v>169</v>
      </c>
      <c r="F69" s="19">
        <v>558000</v>
      </c>
      <c r="G69" s="19">
        <v>-557999</v>
      </c>
      <c r="H69" s="19">
        <v>1</v>
      </c>
    </row>
    <row r="70" spans="1:11">
      <c r="A70" s="12">
        <v>18</v>
      </c>
      <c r="B70" s="18">
        <v>100000229743</v>
      </c>
      <c r="C70" s="21">
        <v>0</v>
      </c>
      <c r="D70" s="21" t="s">
        <v>93</v>
      </c>
      <c r="E70" s="14" t="s">
        <v>170</v>
      </c>
      <c r="F70" s="19">
        <v>619000</v>
      </c>
      <c r="G70" s="19">
        <v>-618999</v>
      </c>
      <c r="H70" s="19">
        <v>1</v>
      </c>
    </row>
    <row r="71" spans="1:11">
      <c r="A71" s="12">
        <v>19</v>
      </c>
      <c r="B71" s="18">
        <v>100000308491</v>
      </c>
      <c r="C71" s="21">
        <v>0</v>
      </c>
      <c r="D71" s="21" t="s">
        <v>115</v>
      </c>
      <c r="E71" s="14" t="s">
        <v>171</v>
      </c>
      <c r="F71" s="19">
        <v>675170</v>
      </c>
      <c r="G71" s="19">
        <v>-675169</v>
      </c>
      <c r="H71" s="19">
        <v>1</v>
      </c>
    </row>
    <row r="72" spans="1:11">
      <c r="A72" s="12">
        <v>20</v>
      </c>
      <c r="B72" s="18">
        <v>100000308492</v>
      </c>
      <c r="C72" s="12">
        <v>0</v>
      </c>
      <c r="D72" s="12" t="s">
        <v>115</v>
      </c>
      <c r="E72" s="14" t="s">
        <v>172</v>
      </c>
      <c r="F72" s="19">
        <v>675170</v>
      </c>
      <c r="G72" s="19">
        <v>-675169</v>
      </c>
      <c r="H72" s="19">
        <v>1</v>
      </c>
    </row>
    <row r="73" spans="1:11">
      <c r="A73" s="12">
        <v>21</v>
      </c>
      <c r="B73" s="18">
        <v>100000313695</v>
      </c>
      <c r="C73" s="12">
        <v>0</v>
      </c>
      <c r="D73" s="12" t="s">
        <v>173</v>
      </c>
      <c r="E73" s="14" t="s">
        <v>174</v>
      </c>
      <c r="F73" s="19">
        <v>675170</v>
      </c>
      <c r="G73" s="19">
        <v>-675169</v>
      </c>
      <c r="H73" s="19">
        <v>1</v>
      </c>
    </row>
    <row r="74" spans="1:11">
      <c r="A74" s="12">
        <v>22</v>
      </c>
      <c r="B74" s="18">
        <v>100000313696</v>
      </c>
      <c r="C74" s="21">
        <v>0</v>
      </c>
      <c r="D74" s="21" t="s">
        <v>173</v>
      </c>
      <c r="E74" s="14" t="s">
        <v>175</v>
      </c>
      <c r="F74" s="19">
        <v>675170</v>
      </c>
      <c r="G74" s="19">
        <v>-675169</v>
      </c>
      <c r="H74" s="19">
        <v>1</v>
      </c>
    </row>
    <row r="75" spans="1:11">
      <c r="A75" s="12">
        <v>23</v>
      </c>
      <c r="B75" s="18">
        <v>100000313702</v>
      </c>
      <c r="C75" s="21">
        <v>0</v>
      </c>
      <c r="D75" s="21" t="s">
        <v>173</v>
      </c>
      <c r="E75" s="14" t="s">
        <v>176</v>
      </c>
      <c r="F75" s="19">
        <v>463500</v>
      </c>
      <c r="G75" s="19">
        <v>-463499</v>
      </c>
      <c r="H75" s="19">
        <v>1</v>
      </c>
    </row>
    <row r="76" spans="1:11">
      <c r="A76" s="12">
        <v>24</v>
      </c>
      <c r="B76" s="18">
        <v>100000363791</v>
      </c>
      <c r="C76" s="12">
        <v>0</v>
      </c>
      <c r="D76" s="12" t="s">
        <v>177</v>
      </c>
      <c r="E76" s="14" t="s">
        <v>178</v>
      </c>
      <c r="F76" s="19">
        <v>33800</v>
      </c>
      <c r="G76" s="19">
        <v>-33799</v>
      </c>
      <c r="H76" s="19">
        <v>1</v>
      </c>
    </row>
    <row r="77" spans="1:11">
      <c r="A77" s="12">
        <v>25</v>
      </c>
      <c r="B77" s="18">
        <v>100000488027</v>
      </c>
      <c r="C77" s="12">
        <v>0</v>
      </c>
      <c r="D77" s="12" t="s">
        <v>203</v>
      </c>
      <c r="E77" s="14" t="s">
        <v>204</v>
      </c>
      <c r="F77" s="19">
        <v>768800</v>
      </c>
      <c r="G77" s="19">
        <v>-768799</v>
      </c>
      <c r="H77" s="19">
        <v>1</v>
      </c>
    </row>
    <row r="78" spans="1:11">
      <c r="A78" s="12">
        <v>26</v>
      </c>
      <c r="B78" s="18">
        <v>100000556072</v>
      </c>
      <c r="C78" s="21">
        <v>0</v>
      </c>
      <c r="D78" s="21" t="s">
        <v>205</v>
      </c>
      <c r="E78" s="14" t="s">
        <v>206</v>
      </c>
      <c r="F78" s="19">
        <v>610000</v>
      </c>
      <c r="G78" s="19">
        <v>-609999</v>
      </c>
      <c r="H78" s="19">
        <v>1</v>
      </c>
    </row>
    <row r="79" spans="1:11" s="2" customFormat="1">
      <c r="A79" s="67" t="str">
        <f>A51</f>
        <v>หมวดสินทรัพย์ 12060200 ครุภัณฑ์ยานพาหนะ (หมดอายุการใช้งานแล้ว)</v>
      </c>
      <c r="B79" s="67"/>
      <c r="C79" s="67"/>
      <c r="D79" s="67"/>
      <c r="E79" s="67"/>
      <c r="F79" s="26">
        <f>SUM(F53:F78)</f>
        <v>14519780</v>
      </c>
      <c r="G79" s="26">
        <f t="shared" ref="G79:H79" si="0">SUM(G53:G78)</f>
        <v>-14519754</v>
      </c>
      <c r="H79" s="26">
        <f t="shared" si="0"/>
        <v>26</v>
      </c>
      <c r="K79" s="62"/>
    </row>
    <row r="80" spans="1:11" s="2" customFormat="1">
      <c r="A80" s="67" t="s">
        <v>130</v>
      </c>
      <c r="B80" s="67"/>
      <c r="C80" s="67"/>
      <c r="D80" s="67"/>
      <c r="E80" s="67"/>
      <c r="F80" s="26">
        <f>F79+F49</f>
        <v>41658761</v>
      </c>
      <c r="G80" s="26">
        <f t="shared" ref="G80:H80" si="1">G79+G49</f>
        <v>-27288682.750000007</v>
      </c>
      <c r="H80" s="26">
        <f t="shared" si="1"/>
        <v>14370078.249999994</v>
      </c>
      <c r="K80" s="62"/>
    </row>
    <row r="81" spans="6:8">
      <c r="F81" s="17">
        <v>41658761</v>
      </c>
      <c r="G81" s="17">
        <v>-27288682.75</v>
      </c>
      <c r="H81" s="17">
        <v>14370078.25</v>
      </c>
    </row>
    <row r="82" spans="6:8">
      <c r="F82" s="17">
        <f>F80-F81</f>
        <v>0</v>
      </c>
      <c r="G82" s="17">
        <f t="shared" ref="G82:H82" si="2">G80-G81</f>
        <v>0</v>
      </c>
      <c r="H82" s="17">
        <f t="shared" si="2"/>
        <v>0</v>
      </c>
    </row>
  </sheetData>
  <mergeCells count="5">
    <mergeCell ref="A1:H1"/>
    <mergeCell ref="A51:H51"/>
    <mergeCell ref="A49:E49"/>
    <mergeCell ref="A79:E79"/>
    <mergeCell ref="A80:E8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9F664-1EFE-4FBC-A6ED-9A21AFF07A1A}">
  <dimension ref="A1:H103"/>
  <sheetViews>
    <sheetView zoomScale="70" zoomScaleNormal="70" workbookViewId="0">
      <selection sqref="A1:H1"/>
    </sheetView>
  </sheetViews>
  <sheetFormatPr defaultRowHeight="24"/>
  <cols>
    <col min="1" max="1" width="6.28515625" style="1" bestFit="1" customWidth="1"/>
    <col min="2" max="2" width="14.85546875" style="6" bestFit="1" customWidth="1"/>
    <col min="3" max="3" width="5.7109375" style="20" bestFit="1" customWidth="1"/>
    <col min="4" max="4" width="11" style="20" bestFit="1" customWidth="1"/>
    <col min="5" max="5" width="48.5703125" style="1" bestFit="1" customWidth="1"/>
    <col min="6" max="6" width="15.28515625" style="17" bestFit="1" customWidth="1"/>
    <col min="7" max="7" width="14.85546875" style="17" bestFit="1" customWidth="1"/>
    <col min="8" max="8" width="14.7109375" style="17" bestFit="1" customWidth="1"/>
    <col min="9" max="9" width="9.140625" style="1"/>
    <col min="10" max="10" width="11.28515625" style="1" bestFit="1" customWidth="1"/>
    <col min="11" max="11" width="14.140625" style="1" bestFit="1" customWidth="1"/>
    <col min="12" max="12" width="10.85546875" style="1" bestFit="1" customWidth="1"/>
    <col min="13" max="13" width="15.5703125" style="1" bestFit="1" customWidth="1"/>
    <col min="14" max="14" width="26.85546875" style="1" bestFit="1" customWidth="1"/>
    <col min="15" max="15" width="19.85546875" style="1" bestFit="1" customWidth="1"/>
    <col min="16" max="16" width="19.42578125" style="1" bestFit="1" customWidth="1"/>
    <col min="17" max="17" width="19.28515625" style="1" bestFit="1" customWidth="1"/>
    <col min="18" max="16384" width="9.140625" style="1"/>
  </cols>
  <sheetData>
    <row r="1" spans="1:8" s="2" customFormat="1">
      <c r="A1" s="73" t="s">
        <v>13</v>
      </c>
      <c r="B1" s="73"/>
      <c r="C1" s="73"/>
      <c r="D1" s="73"/>
      <c r="E1" s="73"/>
      <c r="F1" s="73"/>
      <c r="G1" s="73"/>
      <c r="H1" s="73"/>
    </row>
    <row r="2" spans="1:8" s="16" customFormat="1">
      <c r="A2" s="22" t="s">
        <v>7</v>
      </c>
      <c r="B2" s="23" t="s">
        <v>0</v>
      </c>
      <c r="C2" s="22" t="s">
        <v>1</v>
      </c>
      <c r="D2" s="22" t="s">
        <v>2</v>
      </c>
      <c r="E2" s="22" t="s">
        <v>3</v>
      </c>
      <c r="F2" s="24" t="s">
        <v>4</v>
      </c>
      <c r="G2" s="24" t="s">
        <v>5</v>
      </c>
      <c r="H2" s="24" t="s">
        <v>6</v>
      </c>
    </row>
    <row r="3" spans="1:8">
      <c r="A3" s="21">
        <v>1</v>
      </c>
      <c r="B3" s="18">
        <v>100000472140</v>
      </c>
      <c r="C3" s="21">
        <v>0</v>
      </c>
      <c r="D3" s="21" t="s">
        <v>239</v>
      </c>
      <c r="E3" s="14" t="s">
        <v>240</v>
      </c>
      <c r="F3" s="19">
        <v>23326</v>
      </c>
      <c r="G3" s="19">
        <v>-21089.73</v>
      </c>
      <c r="H3" s="19">
        <v>2236.27</v>
      </c>
    </row>
    <row r="4" spans="1:8">
      <c r="A4" s="21">
        <v>2</v>
      </c>
      <c r="B4" s="18">
        <v>100000637382</v>
      </c>
      <c r="C4" s="21">
        <v>0</v>
      </c>
      <c r="D4" s="21" t="s">
        <v>241</v>
      </c>
      <c r="E4" s="14" t="s">
        <v>242</v>
      </c>
      <c r="F4" s="19">
        <v>16895.3</v>
      </c>
      <c r="G4" s="19">
        <v>-2147.79</v>
      </c>
      <c r="H4" s="19">
        <v>14747.51</v>
      </c>
    </row>
    <row r="5" spans="1:8">
      <c r="A5" s="21">
        <v>3</v>
      </c>
      <c r="B5" s="18">
        <v>100000637383</v>
      </c>
      <c r="C5" s="21">
        <v>0</v>
      </c>
      <c r="D5" s="21" t="s">
        <v>241</v>
      </c>
      <c r="E5" s="14" t="s">
        <v>243</v>
      </c>
      <c r="F5" s="19">
        <v>16895.3</v>
      </c>
      <c r="G5" s="19">
        <v>-2147.79</v>
      </c>
      <c r="H5" s="19">
        <v>14747.51</v>
      </c>
    </row>
    <row r="6" spans="1:8">
      <c r="A6" s="21">
        <v>4</v>
      </c>
      <c r="B6" s="18">
        <v>100000637384</v>
      </c>
      <c r="C6" s="21">
        <v>0</v>
      </c>
      <c r="D6" s="21" t="s">
        <v>241</v>
      </c>
      <c r="E6" s="14" t="s">
        <v>243</v>
      </c>
      <c r="F6" s="19">
        <v>16895.3</v>
      </c>
      <c r="G6" s="19">
        <v>-2147.79</v>
      </c>
      <c r="H6" s="19">
        <v>14747.51</v>
      </c>
    </row>
    <row r="7" spans="1:8">
      <c r="A7" s="21">
        <v>5</v>
      </c>
      <c r="B7" s="18">
        <v>100000637385</v>
      </c>
      <c r="C7" s="21">
        <v>0</v>
      </c>
      <c r="D7" s="21" t="s">
        <v>241</v>
      </c>
      <c r="E7" s="14" t="s">
        <v>243</v>
      </c>
      <c r="F7" s="19">
        <v>16895.3</v>
      </c>
      <c r="G7" s="19">
        <v>-2147.79</v>
      </c>
      <c r="H7" s="19">
        <v>14747.51</v>
      </c>
    </row>
    <row r="8" spans="1:8">
      <c r="A8" s="21">
        <v>6</v>
      </c>
      <c r="B8" s="18">
        <v>100000637386</v>
      </c>
      <c r="C8" s="21">
        <v>0</v>
      </c>
      <c r="D8" s="21" t="s">
        <v>241</v>
      </c>
      <c r="E8" s="14" t="s">
        <v>243</v>
      </c>
      <c r="F8" s="19">
        <v>16895.3</v>
      </c>
      <c r="G8" s="19">
        <v>-2147.79</v>
      </c>
      <c r="H8" s="19">
        <v>14747.51</v>
      </c>
    </row>
    <row r="9" spans="1:8">
      <c r="A9" s="21">
        <v>7</v>
      </c>
      <c r="B9" s="18">
        <v>100000637387</v>
      </c>
      <c r="C9" s="21">
        <v>0</v>
      </c>
      <c r="D9" s="21" t="s">
        <v>241</v>
      </c>
      <c r="E9" s="14" t="s">
        <v>243</v>
      </c>
      <c r="F9" s="19">
        <v>16895.3</v>
      </c>
      <c r="G9" s="19">
        <v>-2147.79</v>
      </c>
      <c r="H9" s="19">
        <v>14747.51</v>
      </c>
    </row>
    <row r="10" spans="1:8">
      <c r="A10" s="21">
        <v>8</v>
      </c>
      <c r="B10" s="18">
        <v>100000637388</v>
      </c>
      <c r="C10" s="21">
        <v>0</v>
      </c>
      <c r="D10" s="21" t="s">
        <v>241</v>
      </c>
      <c r="E10" s="14" t="s">
        <v>243</v>
      </c>
      <c r="F10" s="19">
        <v>16895.3</v>
      </c>
      <c r="G10" s="19">
        <v>-2147.79</v>
      </c>
      <c r="H10" s="19">
        <v>14747.51</v>
      </c>
    </row>
    <row r="11" spans="1:8">
      <c r="A11" s="21">
        <v>9</v>
      </c>
      <c r="B11" s="18">
        <v>100000637389</v>
      </c>
      <c r="C11" s="21">
        <v>0</v>
      </c>
      <c r="D11" s="21" t="s">
        <v>241</v>
      </c>
      <c r="E11" s="14" t="s">
        <v>243</v>
      </c>
      <c r="F11" s="19">
        <v>16895.3</v>
      </c>
      <c r="G11" s="19">
        <v>-2147.79</v>
      </c>
      <c r="H11" s="19">
        <v>14747.51</v>
      </c>
    </row>
    <row r="12" spans="1:8">
      <c r="A12" s="21">
        <v>10</v>
      </c>
      <c r="B12" s="18">
        <v>100000637390</v>
      </c>
      <c r="C12" s="21">
        <v>0</v>
      </c>
      <c r="D12" s="21" t="s">
        <v>241</v>
      </c>
      <c r="E12" s="14" t="s">
        <v>243</v>
      </c>
      <c r="F12" s="19">
        <v>16895.3</v>
      </c>
      <c r="G12" s="19">
        <v>-2147.79</v>
      </c>
      <c r="H12" s="19">
        <v>14747.51</v>
      </c>
    </row>
    <row r="13" spans="1:8">
      <c r="A13" s="21">
        <v>11</v>
      </c>
      <c r="B13" s="18">
        <v>100000637391</v>
      </c>
      <c r="C13" s="21">
        <v>0</v>
      </c>
      <c r="D13" s="21" t="s">
        <v>241</v>
      </c>
      <c r="E13" s="14" t="s">
        <v>243</v>
      </c>
      <c r="F13" s="19">
        <v>16895.3</v>
      </c>
      <c r="G13" s="19">
        <v>-2147.79</v>
      </c>
      <c r="H13" s="19">
        <v>14747.51</v>
      </c>
    </row>
    <row r="14" spans="1:8">
      <c r="A14" s="21">
        <v>12</v>
      </c>
      <c r="B14" s="18">
        <v>100000637392</v>
      </c>
      <c r="C14" s="21">
        <v>0</v>
      </c>
      <c r="D14" s="21" t="s">
        <v>241</v>
      </c>
      <c r="E14" s="14" t="s">
        <v>243</v>
      </c>
      <c r="F14" s="19">
        <v>16895.3</v>
      </c>
      <c r="G14" s="19">
        <v>-2147.79</v>
      </c>
      <c r="H14" s="19">
        <v>14747.51</v>
      </c>
    </row>
    <row r="15" spans="1:8">
      <c r="A15" s="21">
        <v>13</v>
      </c>
      <c r="B15" s="18">
        <v>100000637393</v>
      </c>
      <c r="C15" s="21">
        <v>0</v>
      </c>
      <c r="D15" s="21" t="s">
        <v>241</v>
      </c>
      <c r="E15" s="14" t="s">
        <v>243</v>
      </c>
      <c r="F15" s="19">
        <v>16895.3</v>
      </c>
      <c r="G15" s="19">
        <v>-2147.79</v>
      </c>
      <c r="H15" s="19">
        <v>14747.51</v>
      </c>
    </row>
    <row r="16" spans="1:8">
      <c r="A16" s="21">
        <v>14</v>
      </c>
      <c r="B16" s="18">
        <v>100000637394</v>
      </c>
      <c r="C16" s="21">
        <v>0</v>
      </c>
      <c r="D16" s="21" t="s">
        <v>241</v>
      </c>
      <c r="E16" s="14" t="s">
        <v>243</v>
      </c>
      <c r="F16" s="19">
        <v>16895.3</v>
      </c>
      <c r="G16" s="19">
        <v>-2147.79</v>
      </c>
      <c r="H16" s="19">
        <v>14747.51</v>
      </c>
    </row>
    <row r="17" spans="1:8">
      <c r="A17" s="21">
        <v>15</v>
      </c>
      <c r="B17" s="18">
        <v>100000637395</v>
      </c>
      <c r="C17" s="21">
        <v>0</v>
      </c>
      <c r="D17" s="21" t="s">
        <v>241</v>
      </c>
      <c r="E17" s="14" t="s">
        <v>243</v>
      </c>
      <c r="F17" s="19">
        <v>16895.3</v>
      </c>
      <c r="G17" s="19">
        <v>-2147.79</v>
      </c>
      <c r="H17" s="19">
        <v>14747.51</v>
      </c>
    </row>
    <row r="18" spans="1:8">
      <c r="A18" s="21">
        <v>16</v>
      </c>
      <c r="B18" s="18">
        <v>100000637396</v>
      </c>
      <c r="C18" s="21">
        <v>0</v>
      </c>
      <c r="D18" s="21" t="s">
        <v>241</v>
      </c>
      <c r="E18" s="14" t="s">
        <v>243</v>
      </c>
      <c r="F18" s="19">
        <v>16895.3</v>
      </c>
      <c r="G18" s="19">
        <v>-2147.79</v>
      </c>
      <c r="H18" s="19">
        <v>14747.51</v>
      </c>
    </row>
    <row r="19" spans="1:8">
      <c r="A19" s="21">
        <v>17</v>
      </c>
      <c r="B19" s="18">
        <v>100000637397</v>
      </c>
      <c r="C19" s="12">
        <v>0</v>
      </c>
      <c r="D19" s="12" t="s">
        <v>241</v>
      </c>
      <c r="E19" s="14" t="s">
        <v>243</v>
      </c>
      <c r="F19" s="19">
        <v>16895.3</v>
      </c>
      <c r="G19" s="19">
        <v>-2147.79</v>
      </c>
      <c r="H19" s="19">
        <v>14747.51</v>
      </c>
    </row>
    <row r="20" spans="1:8">
      <c r="A20" s="21">
        <v>18</v>
      </c>
      <c r="B20" s="18">
        <v>100000637398</v>
      </c>
      <c r="C20" s="12">
        <v>0</v>
      </c>
      <c r="D20" s="12" t="s">
        <v>241</v>
      </c>
      <c r="E20" s="14" t="s">
        <v>243</v>
      </c>
      <c r="F20" s="19">
        <v>16895.3</v>
      </c>
      <c r="G20" s="19">
        <v>-2147.79</v>
      </c>
      <c r="H20" s="19">
        <v>14747.51</v>
      </c>
    </row>
    <row r="21" spans="1:8">
      <c r="A21" s="21">
        <v>19</v>
      </c>
      <c r="B21" s="18">
        <v>100000637399</v>
      </c>
      <c r="C21" s="21">
        <v>0</v>
      </c>
      <c r="D21" s="21" t="s">
        <v>241</v>
      </c>
      <c r="E21" s="14" t="s">
        <v>243</v>
      </c>
      <c r="F21" s="19">
        <v>16895.3</v>
      </c>
      <c r="G21" s="19">
        <v>-2147.79</v>
      </c>
      <c r="H21" s="19">
        <v>14747.51</v>
      </c>
    </row>
    <row r="22" spans="1:8">
      <c r="A22" s="21">
        <v>20</v>
      </c>
      <c r="B22" s="18">
        <v>100000637400</v>
      </c>
      <c r="C22" s="21">
        <v>0</v>
      </c>
      <c r="D22" s="21" t="s">
        <v>241</v>
      </c>
      <c r="E22" s="14" t="s">
        <v>243</v>
      </c>
      <c r="F22" s="19">
        <v>16895.3</v>
      </c>
      <c r="G22" s="19">
        <v>-2147.79</v>
      </c>
      <c r="H22" s="19">
        <v>14747.51</v>
      </c>
    </row>
    <row r="23" spans="1:8">
      <c r="A23" s="21">
        <v>21</v>
      </c>
      <c r="B23" s="18">
        <v>100000637401</v>
      </c>
      <c r="C23" s="21">
        <v>0</v>
      </c>
      <c r="D23" s="21" t="s">
        <v>241</v>
      </c>
      <c r="E23" s="14" t="s">
        <v>243</v>
      </c>
      <c r="F23" s="19">
        <v>16895.3</v>
      </c>
      <c r="G23" s="19">
        <v>-2147.79</v>
      </c>
      <c r="H23" s="19">
        <v>14747.51</v>
      </c>
    </row>
    <row r="24" spans="1:8">
      <c r="A24" s="21">
        <v>22</v>
      </c>
      <c r="B24" s="18">
        <v>100000637402</v>
      </c>
      <c r="C24" s="21">
        <v>0</v>
      </c>
      <c r="D24" s="21" t="s">
        <v>241</v>
      </c>
      <c r="E24" s="14" t="s">
        <v>243</v>
      </c>
      <c r="F24" s="19">
        <v>16895.3</v>
      </c>
      <c r="G24" s="19">
        <v>-2147.79</v>
      </c>
      <c r="H24" s="19">
        <v>14747.51</v>
      </c>
    </row>
    <row r="25" spans="1:8">
      <c r="A25" s="21">
        <v>23</v>
      </c>
      <c r="B25" s="18">
        <v>100000637403</v>
      </c>
      <c r="C25" s="21">
        <v>0</v>
      </c>
      <c r="D25" s="21" t="s">
        <v>241</v>
      </c>
      <c r="E25" s="14" t="s">
        <v>243</v>
      </c>
      <c r="F25" s="19">
        <v>16895.3</v>
      </c>
      <c r="G25" s="19">
        <v>-2147.79</v>
      </c>
      <c r="H25" s="19">
        <v>14747.51</v>
      </c>
    </row>
    <row r="26" spans="1:8">
      <c r="A26" s="21">
        <v>24</v>
      </c>
      <c r="B26" s="18">
        <v>100000637404</v>
      </c>
      <c r="C26" s="21">
        <v>0</v>
      </c>
      <c r="D26" s="21" t="s">
        <v>241</v>
      </c>
      <c r="E26" s="14" t="s">
        <v>243</v>
      </c>
      <c r="F26" s="19">
        <v>16895.3</v>
      </c>
      <c r="G26" s="19">
        <v>-2147.79</v>
      </c>
      <c r="H26" s="19">
        <v>14747.51</v>
      </c>
    </row>
    <row r="27" spans="1:8">
      <c r="A27" s="21">
        <v>25</v>
      </c>
      <c r="B27" s="18">
        <v>100000637405</v>
      </c>
      <c r="C27" s="21">
        <v>0</v>
      </c>
      <c r="D27" s="21" t="s">
        <v>241</v>
      </c>
      <c r="E27" s="14" t="s">
        <v>244</v>
      </c>
      <c r="F27" s="19">
        <v>73402</v>
      </c>
      <c r="G27" s="19">
        <v>-9331.1</v>
      </c>
      <c r="H27" s="19">
        <v>64070.9</v>
      </c>
    </row>
    <row r="28" spans="1:8">
      <c r="A28" s="74" t="str">
        <f>A1</f>
        <v>หมวดสินทรัพย์ 12060300 ครุภัณฑ์ไฟฟ้าและวิทยุ</v>
      </c>
      <c r="B28" s="75"/>
      <c r="C28" s="75"/>
      <c r="D28" s="75"/>
      <c r="E28" s="76"/>
      <c r="F28" s="26">
        <f>SUM(F3:F27)</f>
        <v>485319.89999999985</v>
      </c>
      <c r="G28" s="26">
        <f t="shared" ref="G28:H28" si="0">SUM(G3:G27)</f>
        <v>-79820</v>
      </c>
      <c r="H28" s="26">
        <f t="shared" si="0"/>
        <v>405499.90000000014</v>
      </c>
    </row>
    <row r="30" spans="1:8">
      <c r="A30" s="73" t="s">
        <v>14</v>
      </c>
      <c r="B30" s="73"/>
      <c r="C30" s="73"/>
      <c r="D30" s="73"/>
      <c r="E30" s="73"/>
      <c r="F30" s="73"/>
      <c r="G30" s="73"/>
      <c r="H30" s="73"/>
    </row>
    <row r="31" spans="1:8">
      <c r="A31" s="22" t="s">
        <v>7</v>
      </c>
      <c r="B31" s="23" t="s">
        <v>0</v>
      </c>
      <c r="C31" s="22" t="s">
        <v>1</v>
      </c>
      <c r="D31" s="22" t="s">
        <v>2</v>
      </c>
      <c r="E31" s="22" t="s">
        <v>3</v>
      </c>
      <c r="F31" s="24" t="s">
        <v>4</v>
      </c>
      <c r="G31" s="24" t="s">
        <v>5</v>
      </c>
      <c r="H31" s="24" t="s">
        <v>6</v>
      </c>
    </row>
    <row r="32" spans="1:8">
      <c r="A32" s="21">
        <v>1</v>
      </c>
      <c r="B32" s="18">
        <v>100000180474</v>
      </c>
      <c r="C32" s="12">
        <v>0</v>
      </c>
      <c r="D32" s="12" t="s">
        <v>62</v>
      </c>
      <c r="E32" s="14" t="s">
        <v>215</v>
      </c>
      <c r="F32" s="19">
        <v>235400</v>
      </c>
      <c r="G32" s="19">
        <v>-235399</v>
      </c>
      <c r="H32" s="19">
        <v>1</v>
      </c>
    </row>
    <row r="33" spans="1:8">
      <c r="A33" s="21">
        <v>2</v>
      </c>
      <c r="B33" s="18">
        <v>100000180475</v>
      </c>
      <c r="C33" s="12">
        <v>0</v>
      </c>
      <c r="D33" s="12" t="s">
        <v>62</v>
      </c>
      <c r="E33" s="14" t="s">
        <v>216</v>
      </c>
      <c r="F33" s="19">
        <v>620600</v>
      </c>
      <c r="G33" s="19">
        <v>-620599</v>
      </c>
      <c r="H33" s="19">
        <v>1</v>
      </c>
    </row>
    <row r="34" spans="1:8">
      <c r="A34" s="21">
        <v>3</v>
      </c>
      <c r="B34" s="18">
        <v>100000180476</v>
      </c>
      <c r="C34" s="12">
        <v>0</v>
      </c>
      <c r="D34" s="12" t="s">
        <v>62</v>
      </c>
      <c r="E34" s="14" t="s">
        <v>217</v>
      </c>
      <c r="F34" s="19">
        <v>2867600</v>
      </c>
      <c r="G34" s="19">
        <v>-2867599</v>
      </c>
      <c r="H34" s="19">
        <v>1</v>
      </c>
    </row>
    <row r="35" spans="1:8">
      <c r="A35" s="21">
        <v>4</v>
      </c>
      <c r="B35" s="18">
        <v>100000180477</v>
      </c>
      <c r="C35" s="12">
        <v>0</v>
      </c>
      <c r="D35" s="12" t="s">
        <v>62</v>
      </c>
      <c r="E35" s="14" t="s">
        <v>218</v>
      </c>
      <c r="F35" s="19">
        <v>101650</v>
      </c>
      <c r="G35" s="19">
        <v>-101649</v>
      </c>
      <c r="H35" s="19">
        <v>1</v>
      </c>
    </row>
    <row r="36" spans="1:8">
      <c r="A36" s="21">
        <v>5</v>
      </c>
      <c r="B36" s="18">
        <v>100000180478</v>
      </c>
      <c r="C36" s="12">
        <v>0</v>
      </c>
      <c r="D36" s="12" t="s">
        <v>62</v>
      </c>
      <c r="E36" s="14" t="s">
        <v>218</v>
      </c>
      <c r="F36" s="19">
        <v>101650</v>
      </c>
      <c r="G36" s="19">
        <v>-101649</v>
      </c>
      <c r="H36" s="19">
        <v>1</v>
      </c>
    </row>
    <row r="37" spans="1:8">
      <c r="A37" s="21">
        <v>6</v>
      </c>
      <c r="B37" s="18">
        <v>100000180479</v>
      </c>
      <c r="C37" s="12">
        <v>0</v>
      </c>
      <c r="D37" s="12" t="s">
        <v>62</v>
      </c>
      <c r="E37" s="14" t="s">
        <v>218</v>
      </c>
      <c r="F37" s="19">
        <v>101650</v>
      </c>
      <c r="G37" s="19">
        <v>-101649</v>
      </c>
      <c r="H37" s="19">
        <v>1</v>
      </c>
    </row>
    <row r="38" spans="1:8">
      <c r="A38" s="21">
        <v>7</v>
      </c>
      <c r="B38" s="18">
        <v>100000180480</v>
      </c>
      <c r="C38" s="12">
        <v>0</v>
      </c>
      <c r="D38" s="12" t="s">
        <v>62</v>
      </c>
      <c r="E38" s="14" t="s">
        <v>219</v>
      </c>
      <c r="F38" s="19">
        <v>642000</v>
      </c>
      <c r="G38" s="19">
        <v>-641999</v>
      </c>
      <c r="H38" s="19">
        <v>1</v>
      </c>
    </row>
    <row r="39" spans="1:8">
      <c r="A39" s="21">
        <v>8</v>
      </c>
      <c r="B39" s="18">
        <v>100000180481</v>
      </c>
      <c r="C39" s="12">
        <v>0</v>
      </c>
      <c r="D39" s="12" t="s">
        <v>62</v>
      </c>
      <c r="E39" s="14" t="s">
        <v>220</v>
      </c>
      <c r="F39" s="19">
        <v>32635</v>
      </c>
      <c r="G39" s="19">
        <v>-32634</v>
      </c>
      <c r="H39" s="19">
        <v>1</v>
      </c>
    </row>
    <row r="40" spans="1:8">
      <c r="A40" s="21">
        <v>9</v>
      </c>
      <c r="B40" s="18">
        <v>100000180482</v>
      </c>
      <c r="C40" s="12">
        <v>0</v>
      </c>
      <c r="D40" s="12" t="s">
        <v>62</v>
      </c>
      <c r="E40" s="14" t="s">
        <v>220</v>
      </c>
      <c r="F40" s="19">
        <v>32635</v>
      </c>
      <c r="G40" s="19">
        <v>-32634</v>
      </c>
      <c r="H40" s="19">
        <v>1</v>
      </c>
    </row>
    <row r="41" spans="1:8">
      <c r="A41" s="21">
        <v>10</v>
      </c>
      <c r="B41" s="18">
        <v>100000180483</v>
      </c>
      <c r="C41" s="12">
        <v>0</v>
      </c>
      <c r="D41" s="12" t="s">
        <v>62</v>
      </c>
      <c r="E41" s="14" t="s">
        <v>220</v>
      </c>
      <c r="F41" s="19">
        <v>32635</v>
      </c>
      <c r="G41" s="19">
        <v>-32634</v>
      </c>
      <c r="H41" s="19">
        <v>1</v>
      </c>
    </row>
    <row r="42" spans="1:8">
      <c r="A42" s="21">
        <v>11</v>
      </c>
      <c r="B42" s="18">
        <v>100000180484</v>
      </c>
      <c r="C42" s="12">
        <v>0</v>
      </c>
      <c r="D42" s="12" t="s">
        <v>62</v>
      </c>
      <c r="E42" s="14" t="s">
        <v>220</v>
      </c>
      <c r="F42" s="19">
        <v>32635</v>
      </c>
      <c r="G42" s="19">
        <v>-32634</v>
      </c>
      <c r="H42" s="19">
        <v>1</v>
      </c>
    </row>
    <row r="43" spans="1:8">
      <c r="A43" s="21">
        <v>12</v>
      </c>
      <c r="B43" s="18">
        <v>100000180485</v>
      </c>
      <c r="C43" s="12">
        <v>0</v>
      </c>
      <c r="D43" s="12" t="s">
        <v>62</v>
      </c>
      <c r="E43" s="14" t="s">
        <v>220</v>
      </c>
      <c r="F43" s="19">
        <v>32635</v>
      </c>
      <c r="G43" s="19">
        <v>-32634</v>
      </c>
      <c r="H43" s="19">
        <v>1</v>
      </c>
    </row>
    <row r="44" spans="1:8">
      <c r="A44" s="21">
        <v>13</v>
      </c>
      <c r="B44" s="18">
        <v>100000180486</v>
      </c>
      <c r="C44" s="12">
        <v>0</v>
      </c>
      <c r="D44" s="12" t="s">
        <v>62</v>
      </c>
      <c r="E44" s="14" t="s">
        <v>220</v>
      </c>
      <c r="F44" s="19">
        <v>32635</v>
      </c>
      <c r="G44" s="19">
        <v>-32634</v>
      </c>
      <c r="H44" s="19">
        <v>1</v>
      </c>
    </row>
    <row r="45" spans="1:8">
      <c r="A45" s="21">
        <v>14</v>
      </c>
      <c r="B45" s="18">
        <v>100000180487</v>
      </c>
      <c r="C45" s="12">
        <v>0</v>
      </c>
      <c r="D45" s="12" t="s">
        <v>62</v>
      </c>
      <c r="E45" s="14" t="s">
        <v>220</v>
      </c>
      <c r="F45" s="19">
        <v>32635</v>
      </c>
      <c r="G45" s="19">
        <v>-32634</v>
      </c>
      <c r="H45" s="19">
        <v>1</v>
      </c>
    </row>
    <row r="46" spans="1:8">
      <c r="A46" s="21">
        <v>15</v>
      </c>
      <c r="B46" s="18">
        <v>100000180488</v>
      </c>
      <c r="C46" s="12">
        <v>0</v>
      </c>
      <c r="D46" s="12" t="s">
        <v>62</v>
      </c>
      <c r="E46" s="14" t="s">
        <v>220</v>
      </c>
      <c r="F46" s="19">
        <v>32635</v>
      </c>
      <c r="G46" s="19">
        <v>-32634</v>
      </c>
      <c r="H46" s="19">
        <v>1</v>
      </c>
    </row>
    <row r="47" spans="1:8">
      <c r="A47" s="21">
        <v>16</v>
      </c>
      <c r="B47" s="18">
        <v>100000180489</v>
      </c>
      <c r="C47" s="12">
        <v>0</v>
      </c>
      <c r="D47" s="12" t="s">
        <v>62</v>
      </c>
      <c r="E47" s="14" t="s">
        <v>220</v>
      </c>
      <c r="F47" s="19">
        <v>32635</v>
      </c>
      <c r="G47" s="19">
        <v>-32634</v>
      </c>
      <c r="H47" s="19">
        <v>1</v>
      </c>
    </row>
    <row r="48" spans="1:8">
      <c r="A48" s="21">
        <v>17</v>
      </c>
      <c r="B48" s="18">
        <v>100000180490</v>
      </c>
      <c r="C48" s="12">
        <v>0</v>
      </c>
      <c r="D48" s="12" t="s">
        <v>62</v>
      </c>
      <c r="E48" s="14" t="s">
        <v>220</v>
      </c>
      <c r="F48" s="19">
        <v>32635</v>
      </c>
      <c r="G48" s="19">
        <v>-32634</v>
      </c>
      <c r="H48" s="19">
        <v>1</v>
      </c>
    </row>
    <row r="49" spans="1:8">
      <c r="A49" s="21">
        <v>18</v>
      </c>
      <c r="B49" s="18">
        <v>100000180491</v>
      </c>
      <c r="C49" s="12">
        <v>0</v>
      </c>
      <c r="D49" s="12" t="s">
        <v>62</v>
      </c>
      <c r="E49" s="14" t="s">
        <v>220</v>
      </c>
      <c r="F49" s="19">
        <v>32635</v>
      </c>
      <c r="G49" s="19">
        <v>-32634</v>
      </c>
      <c r="H49" s="19">
        <v>1</v>
      </c>
    </row>
    <row r="50" spans="1:8">
      <c r="A50" s="21">
        <v>19</v>
      </c>
      <c r="B50" s="18">
        <v>100000180492</v>
      </c>
      <c r="C50" s="12">
        <v>0</v>
      </c>
      <c r="D50" s="12" t="s">
        <v>62</v>
      </c>
      <c r="E50" s="14" t="s">
        <v>220</v>
      </c>
      <c r="F50" s="19">
        <v>32635</v>
      </c>
      <c r="G50" s="19">
        <v>-32634</v>
      </c>
      <c r="H50" s="19">
        <v>1</v>
      </c>
    </row>
    <row r="51" spans="1:8">
      <c r="A51" s="21">
        <v>20</v>
      </c>
      <c r="B51" s="18">
        <v>100000180493</v>
      </c>
      <c r="C51" s="12">
        <v>0</v>
      </c>
      <c r="D51" s="12" t="s">
        <v>62</v>
      </c>
      <c r="E51" s="14" t="s">
        <v>220</v>
      </c>
      <c r="F51" s="19">
        <v>32635</v>
      </c>
      <c r="G51" s="19">
        <v>-32634</v>
      </c>
      <c r="H51" s="19">
        <v>1</v>
      </c>
    </row>
    <row r="52" spans="1:8" s="2" customFormat="1">
      <c r="A52" s="21">
        <v>21</v>
      </c>
      <c r="B52" s="18">
        <v>100000180494</v>
      </c>
      <c r="C52" s="12">
        <v>0</v>
      </c>
      <c r="D52" s="12" t="s">
        <v>62</v>
      </c>
      <c r="E52" s="14" t="s">
        <v>220</v>
      </c>
      <c r="F52" s="19">
        <v>32635</v>
      </c>
      <c r="G52" s="19">
        <v>-32634</v>
      </c>
      <c r="H52" s="19">
        <v>1</v>
      </c>
    </row>
    <row r="53" spans="1:8" s="2" customFormat="1">
      <c r="A53" s="21">
        <v>22</v>
      </c>
      <c r="B53" s="18">
        <v>100000180495</v>
      </c>
      <c r="C53" s="12">
        <v>0</v>
      </c>
      <c r="D53" s="12" t="s">
        <v>62</v>
      </c>
      <c r="E53" s="14" t="s">
        <v>220</v>
      </c>
      <c r="F53" s="19">
        <v>32635</v>
      </c>
      <c r="G53" s="19">
        <v>-32634</v>
      </c>
      <c r="H53" s="19">
        <v>1</v>
      </c>
    </row>
    <row r="54" spans="1:8">
      <c r="A54" s="21">
        <v>23</v>
      </c>
      <c r="B54" s="18">
        <v>100000180496</v>
      </c>
      <c r="C54" s="12">
        <v>0</v>
      </c>
      <c r="D54" s="12" t="s">
        <v>62</v>
      </c>
      <c r="E54" s="14" t="s">
        <v>220</v>
      </c>
      <c r="F54" s="19">
        <v>32635</v>
      </c>
      <c r="G54" s="19">
        <v>-32634</v>
      </c>
      <c r="H54" s="19">
        <v>1</v>
      </c>
    </row>
    <row r="55" spans="1:8">
      <c r="A55" s="21">
        <v>24</v>
      </c>
      <c r="B55" s="18">
        <v>100000180497</v>
      </c>
      <c r="C55" s="12">
        <v>0</v>
      </c>
      <c r="D55" s="12" t="s">
        <v>62</v>
      </c>
      <c r="E55" s="14" t="s">
        <v>220</v>
      </c>
      <c r="F55" s="19">
        <v>32635</v>
      </c>
      <c r="G55" s="19">
        <v>-32634</v>
      </c>
      <c r="H55" s="19">
        <v>1</v>
      </c>
    </row>
    <row r="56" spans="1:8">
      <c r="A56" s="21">
        <v>25</v>
      </c>
      <c r="B56" s="18">
        <v>100000180498</v>
      </c>
      <c r="C56" s="12">
        <v>0</v>
      </c>
      <c r="D56" s="12" t="s">
        <v>62</v>
      </c>
      <c r="E56" s="14" t="s">
        <v>220</v>
      </c>
      <c r="F56" s="19">
        <v>32635</v>
      </c>
      <c r="G56" s="19">
        <v>-32634</v>
      </c>
      <c r="H56" s="19">
        <v>1</v>
      </c>
    </row>
    <row r="57" spans="1:8">
      <c r="A57" s="21">
        <v>26</v>
      </c>
      <c r="B57" s="18">
        <v>100000180499</v>
      </c>
      <c r="C57" s="12">
        <v>0</v>
      </c>
      <c r="D57" s="12" t="s">
        <v>62</v>
      </c>
      <c r="E57" s="14" t="s">
        <v>221</v>
      </c>
      <c r="F57" s="19">
        <v>90950</v>
      </c>
      <c r="G57" s="19">
        <v>-90949</v>
      </c>
      <c r="H57" s="19">
        <v>1</v>
      </c>
    </row>
    <row r="58" spans="1:8">
      <c r="A58" s="21">
        <v>27</v>
      </c>
      <c r="B58" s="18">
        <v>100000180500</v>
      </c>
      <c r="C58" s="12">
        <v>0</v>
      </c>
      <c r="D58" s="12" t="s">
        <v>62</v>
      </c>
      <c r="E58" s="14" t="s">
        <v>222</v>
      </c>
      <c r="F58" s="19">
        <v>668750</v>
      </c>
      <c r="G58" s="19">
        <v>-668749</v>
      </c>
      <c r="H58" s="19">
        <v>1</v>
      </c>
    </row>
    <row r="59" spans="1:8">
      <c r="A59" s="21">
        <v>28</v>
      </c>
      <c r="B59" s="18">
        <v>100000188560</v>
      </c>
      <c r="C59" s="12">
        <v>0</v>
      </c>
      <c r="D59" s="12" t="s">
        <v>66</v>
      </c>
      <c r="E59" s="14" t="s">
        <v>223</v>
      </c>
      <c r="F59" s="19">
        <v>34720.14</v>
      </c>
      <c r="G59" s="19">
        <v>-34719.14</v>
      </c>
      <c r="H59" s="19">
        <v>1</v>
      </c>
    </row>
    <row r="60" spans="1:8">
      <c r="A60" s="21">
        <v>29</v>
      </c>
      <c r="B60" s="18">
        <v>100000188561</v>
      </c>
      <c r="C60" s="12">
        <v>0</v>
      </c>
      <c r="D60" s="12" t="s">
        <v>66</v>
      </c>
      <c r="E60" s="14" t="s">
        <v>224</v>
      </c>
      <c r="F60" s="19">
        <v>30523.200000000001</v>
      </c>
      <c r="G60" s="19">
        <v>-30522.2</v>
      </c>
      <c r="H60" s="19">
        <v>1</v>
      </c>
    </row>
    <row r="61" spans="1:8">
      <c r="A61" s="21">
        <v>30</v>
      </c>
      <c r="B61" s="18">
        <v>100000188562</v>
      </c>
      <c r="C61" s="12">
        <v>0</v>
      </c>
      <c r="D61" s="12" t="s">
        <v>66</v>
      </c>
      <c r="E61" s="14" t="s">
        <v>224</v>
      </c>
      <c r="F61" s="19">
        <v>30523.200000000001</v>
      </c>
      <c r="G61" s="19">
        <v>-30522.2</v>
      </c>
      <c r="H61" s="19">
        <v>1</v>
      </c>
    </row>
    <row r="62" spans="1:8">
      <c r="A62" s="21">
        <v>31</v>
      </c>
      <c r="B62" s="18">
        <v>100000188563</v>
      </c>
      <c r="C62" s="12">
        <v>0</v>
      </c>
      <c r="D62" s="12" t="s">
        <v>66</v>
      </c>
      <c r="E62" s="14" t="s">
        <v>224</v>
      </c>
      <c r="F62" s="19">
        <v>30523.200000000001</v>
      </c>
      <c r="G62" s="19">
        <v>-30522.2</v>
      </c>
      <c r="H62" s="19">
        <v>1</v>
      </c>
    </row>
    <row r="63" spans="1:8">
      <c r="A63" s="21">
        <v>32</v>
      </c>
      <c r="B63" s="18">
        <v>100000188564</v>
      </c>
      <c r="C63" s="12">
        <v>0</v>
      </c>
      <c r="D63" s="12" t="s">
        <v>66</v>
      </c>
      <c r="E63" s="14" t="s">
        <v>224</v>
      </c>
      <c r="F63" s="19">
        <v>30523.200000000001</v>
      </c>
      <c r="G63" s="19">
        <v>-30522.2</v>
      </c>
      <c r="H63" s="19">
        <v>1</v>
      </c>
    </row>
    <row r="64" spans="1:8">
      <c r="A64" s="21">
        <v>33</v>
      </c>
      <c r="B64" s="18">
        <v>100000188565</v>
      </c>
      <c r="C64" s="12">
        <v>0</v>
      </c>
      <c r="D64" s="12" t="s">
        <v>66</v>
      </c>
      <c r="E64" s="14" t="s">
        <v>224</v>
      </c>
      <c r="F64" s="19">
        <v>30523.200000000001</v>
      </c>
      <c r="G64" s="19">
        <v>-30522.2</v>
      </c>
      <c r="H64" s="19">
        <v>1</v>
      </c>
    </row>
    <row r="65" spans="1:8">
      <c r="A65" s="21">
        <v>34</v>
      </c>
      <c r="B65" s="18">
        <v>100000188566</v>
      </c>
      <c r="C65" s="12">
        <v>0</v>
      </c>
      <c r="D65" s="12" t="s">
        <v>66</v>
      </c>
      <c r="E65" s="14" t="s">
        <v>224</v>
      </c>
      <c r="F65" s="19">
        <v>30523.200000000001</v>
      </c>
      <c r="G65" s="19">
        <v>-30522.2</v>
      </c>
      <c r="H65" s="19">
        <v>1</v>
      </c>
    </row>
    <row r="66" spans="1:8">
      <c r="A66" s="21">
        <v>35</v>
      </c>
      <c r="B66" s="18">
        <v>100000188567</v>
      </c>
      <c r="C66" s="12">
        <v>0</v>
      </c>
      <c r="D66" s="12" t="s">
        <v>66</v>
      </c>
      <c r="E66" s="14" t="s">
        <v>224</v>
      </c>
      <c r="F66" s="19">
        <v>30523.200000000001</v>
      </c>
      <c r="G66" s="19">
        <v>-30522.2</v>
      </c>
      <c r="H66" s="19">
        <v>1</v>
      </c>
    </row>
    <row r="67" spans="1:8">
      <c r="A67" s="21">
        <v>36</v>
      </c>
      <c r="B67" s="18">
        <v>100000188568</v>
      </c>
      <c r="C67" s="12">
        <v>0</v>
      </c>
      <c r="D67" s="12" t="s">
        <v>66</v>
      </c>
      <c r="E67" s="14" t="s">
        <v>224</v>
      </c>
      <c r="F67" s="19">
        <v>30523.200000000001</v>
      </c>
      <c r="G67" s="19">
        <v>-30522.2</v>
      </c>
      <c r="H67" s="19">
        <v>1</v>
      </c>
    </row>
    <row r="68" spans="1:8">
      <c r="A68" s="21">
        <v>37</v>
      </c>
      <c r="B68" s="18">
        <v>100000188569</v>
      </c>
      <c r="C68" s="12">
        <v>0</v>
      </c>
      <c r="D68" s="12" t="s">
        <v>66</v>
      </c>
      <c r="E68" s="14" t="s">
        <v>225</v>
      </c>
      <c r="F68" s="19">
        <v>106576.84</v>
      </c>
      <c r="G68" s="19">
        <v>-106575.84</v>
      </c>
      <c r="H68" s="19">
        <v>1</v>
      </c>
    </row>
    <row r="69" spans="1:8">
      <c r="A69" s="21">
        <v>38</v>
      </c>
      <c r="B69" s="18">
        <v>100000188570</v>
      </c>
      <c r="C69" s="12">
        <v>0</v>
      </c>
      <c r="D69" s="12" t="s">
        <v>66</v>
      </c>
      <c r="E69" s="14" t="s">
        <v>226</v>
      </c>
      <c r="F69" s="19">
        <v>30523.200000000001</v>
      </c>
      <c r="G69" s="19">
        <v>-30522.2</v>
      </c>
      <c r="H69" s="19">
        <v>1</v>
      </c>
    </row>
    <row r="70" spans="1:8">
      <c r="A70" s="21">
        <v>39</v>
      </c>
      <c r="B70" s="18">
        <v>100000188571</v>
      </c>
      <c r="C70" s="12">
        <v>0</v>
      </c>
      <c r="D70" s="12" t="s">
        <v>66</v>
      </c>
      <c r="E70" s="14" t="s">
        <v>226</v>
      </c>
      <c r="F70" s="19">
        <v>30523.200000000001</v>
      </c>
      <c r="G70" s="19">
        <v>-30522.2</v>
      </c>
      <c r="H70" s="19">
        <v>1</v>
      </c>
    </row>
    <row r="71" spans="1:8">
      <c r="A71" s="21">
        <v>40</v>
      </c>
      <c r="B71" s="18">
        <v>100000188572</v>
      </c>
      <c r="C71" s="12">
        <v>0</v>
      </c>
      <c r="D71" s="12" t="s">
        <v>66</v>
      </c>
      <c r="E71" s="14" t="s">
        <v>226</v>
      </c>
      <c r="F71" s="19">
        <v>30523.200000000001</v>
      </c>
      <c r="G71" s="19">
        <v>-30522.2</v>
      </c>
      <c r="H71" s="19">
        <v>1</v>
      </c>
    </row>
    <row r="72" spans="1:8">
      <c r="A72" s="21">
        <v>41</v>
      </c>
      <c r="B72" s="18">
        <v>100000188573</v>
      </c>
      <c r="C72" s="12">
        <v>0</v>
      </c>
      <c r="D72" s="12" t="s">
        <v>66</v>
      </c>
      <c r="E72" s="14" t="s">
        <v>226</v>
      </c>
      <c r="F72" s="19">
        <v>30523.200000000001</v>
      </c>
      <c r="G72" s="19">
        <v>-30522.2</v>
      </c>
      <c r="H72" s="19">
        <v>1</v>
      </c>
    </row>
    <row r="73" spans="1:8">
      <c r="A73" s="21">
        <v>42</v>
      </c>
      <c r="B73" s="18">
        <v>100000188574</v>
      </c>
      <c r="C73" s="12">
        <v>0</v>
      </c>
      <c r="D73" s="12" t="s">
        <v>66</v>
      </c>
      <c r="E73" s="14" t="s">
        <v>226</v>
      </c>
      <c r="F73" s="19">
        <v>30523.200000000001</v>
      </c>
      <c r="G73" s="19">
        <v>-30522.2</v>
      </c>
      <c r="H73" s="19">
        <v>1</v>
      </c>
    </row>
    <row r="74" spans="1:8">
      <c r="A74" s="21">
        <v>43</v>
      </c>
      <c r="B74" s="18">
        <v>100000188575</v>
      </c>
      <c r="C74" s="12">
        <v>0</v>
      </c>
      <c r="D74" s="12" t="s">
        <v>66</v>
      </c>
      <c r="E74" s="14" t="s">
        <v>226</v>
      </c>
      <c r="F74" s="19">
        <v>30523.200000000001</v>
      </c>
      <c r="G74" s="19">
        <v>-30522.2</v>
      </c>
      <c r="H74" s="19">
        <v>1</v>
      </c>
    </row>
    <row r="75" spans="1:8">
      <c r="A75" s="21">
        <v>44</v>
      </c>
      <c r="B75" s="18">
        <v>100000188580</v>
      </c>
      <c r="C75" s="12">
        <v>0</v>
      </c>
      <c r="D75" s="12" t="s">
        <v>66</v>
      </c>
      <c r="E75" s="14" t="s">
        <v>227</v>
      </c>
      <c r="F75" s="19">
        <v>33066.800000000003</v>
      </c>
      <c r="G75" s="19">
        <v>-33065.800000000003</v>
      </c>
      <c r="H75" s="19">
        <v>1</v>
      </c>
    </row>
    <row r="76" spans="1:8">
      <c r="A76" s="21">
        <v>45</v>
      </c>
      <c r="B76" s="18">
        <v>100000188581</v>
      </c>
      <c r="C76" s="12">
        <v>0</v>
      </c>
      <c r="D76" s="12" t="s">
        <v>66</v>
      </c>
      <c r="E76" s="14" t="s">
        <v>227</v>
      </c>
      <c r="F76" s="19">
        <v>33066.800000000003</v>
      </c>
      <c r="G76" s="19">
        <v>-33065.800000000003</v>
      </c>
      <c r="H76" s="19">
        <v>1</v>
      </c>
    </row>
    <row r="77" spans="1:8">
      <c r="A77" s="21">
        <v>46</v>
      </c>
      <c r="B77" s="18">
        <v>100000188582</v>
      </c>
      <c r="C77" s="12">
        <v>0</v>
      </c>
      <c r="D77" s="12" t="s">
        <v>66</v>
      </c>
      <c r="E77" s="14" t="s">
        <v>227</v>
      </c>
      <c r="F77" s="19">
        <v>33066.800000000003</v>
      </c>
      <c r="G77" s="19">
        <v>-33065.800000000003</v>
      </c>
      <c r="H77" s="19">
        <v>1</v>
      </c>
    </row>
    <row r="78" spans="1:8">
      <c r="A78" s="21">
        <v>47</v>
      </c>
      <c r="B78" s="18">
        <v>100000188583</v>
      </c>
      <c r="C78" s="12">
        <v>0</v>
      </c>
      <c r="D78" s="12" t="s">
        <v>66</v>
      </c>
      <c r="E78" s="14" t="s">
        <v>227</v>
      </c>
      <c r="F78" s="19">
        <v>33066.800000000003</v>
      </c>
      <c r="G78" s="19">
        <v>-33065.800000000003</v>
      </c>
      <c r="H78" s="19">
        <v>1</v>
      </c>
    </row>
    <row r="79" spans="1:8">
      <c r="A79" s="21">
        <v>48</v>
      </c>
      <c r="B79" s="18">
        <v>100000188584</v>
      </c>
      <c r="C79" s="12">
        <v>0</v>
      </c>
      <c r="D79" s="12" t="s">
        <v>66</v>
      </c>
      <c r="E79" s="14" t="s">
        <v>228</v>
      </c>
      <c r="F79" s="19">
        <v>21874.959999999999</v>
      </c>
      <c r="G79" s="19">
        <v>-21873.96</v>
      </c>
      <c r="H79" s="19">
        <v>1</v>
      </c>
    </row>
    <row r="80" spans="1:8">
      <c r="A80" s="21">
        <v>49</v>
      </c>
      <c r="B80" s="18">
        <v>100000188585</v>
      </c>
      <c r="C80" s="12">
        <v>0</v>
      </c>
      <c r="D80" s="12" t="s">
        <v>66</v>
      </c>
      <c r="E80" s="14" t="s">
        <v>228</v>
      </c>
      <c r="F80" s="19">
        <v>21874.959999999999</v>
      </c>
      <c r="G80" s="19">
        <v>-21873.96</v>
      </c>
      <c r="H80" s="19">
        <v>1</v>
      </c>
    </row>
    <row r="81" spans="1:8">
      <c r="A81" s="21">
        <v>50</v>
      </c>
      <c r="B81" s="18">
        <v>100000188586</v>
      </c>
      <c r="C81" s="12">
        <v>0</v>
      </c>
      <c r="D81" s="12" t="s">
        <v>66</v>
      </c>
      <c r="E81" s="14" t="s">
        <v>229</v>
      </c>
      <c r="F81" s="19">
        <v>30141.66</v>
      </c>
      <c r="G81" s="19">
        <v>-30140.66</v>
      </c>
      <c r="H81" s="19">
        <v>1</v>
      </c>
    </row>
    <row r="82" spans="1:8">
      <c r="A82" s="21">
        <v>51</v>
      </c>
      <c r="B82" s="18">
        <v>100000188587</v>
      </c>
      <c r="C82" s="12">
        <v>0</v>
      </c>
      <c r="D82" s="12" t="s">
        <v>66</v>
      </c>
      <c r="E82" s="14" t="s">
        <v>229</v>
      </c>
      <c r="F82" s="19">
        <v>30141.66</v>
      </c>
      <c r="G82" s="19">
        <v>-30140.66</v>
      </c>
      <c r="H82" s="19">
        <v>1</v>
      </c>
    </row>
    <row r="83" spans="1:8">
      <c r="A83" s="21">
        <v>52</v>
      </c>
      <c r="B83" s="18">
        <v>100000188588</v>
      </c>
      <c r="C83" s="12">
        <v>0</v>
      </c>
      <c r="D83" s="12" t="s">
        <v>66</v>
      </c>
      <c r="E83" s="14" t="s">
        <v>229</v>
      </c>
      <c r="F83" s="19">
        <v>30141.66</v>
      </c>
      <c r="G83" s="19">
        <v>-30140.66</v>
      </c>
      <c r="H83" s="19">
        <v>1</v>
      </c>
    </row>
    <row r="84" spans="1:8">
      <c r="A84" s="21">
        <v>53</v>
      </c>
      <c r="B84" s="18">
        <v>100000188589</v>
      </c>
      <c r="C84" s="12">
        <v>0</v>
      </c>
      <c r="D84" s="12" t="s">
        <v>66</v>
      </c>
      <c r="E84" s="14" t="s">
        <v>229</v>
      </c>
      <c r="F84" s="19">
        <v>30141.66</v>
      </c>
      <c r="G84" s="19">
        <v>-30140.66</v>
      </c>
      <c r="H84" s="19">
        <v>1</v>
      </c>
    </row>
    <row r="85" spans="1:8">
      <c r="A85" s="21">
        <v>54</v>
      </c>
      <c r="B85" s="18">
        <v>100000188590</v>
      </c>
      <c r="C85" s="12">
        <v>0</v>
      </c>
      <c r="D85" s="12" t="s">
        <v>66</v>
      </c>
      <c r="E85" s="14" t="s">
        <v>230</v>
      </c>
      <c r="F85" s="19">
        <v>41333.5</v>
      </c>
      <c r="G85" s="19">
        <v>-41332.5</v>
      </c>
      <c r="H85" s="19">
        <v>1</v>
      </c>
    </row>
    <row r="86" spans="1:8">
      <c r="A86" s="21">
        <v>55</v>
      </c>
      <c r="B86" s="18">
        <v>100000188591</v>
      </c>
      <c r="C86" s="12">
        <v>0</v>
      </c>
      <c r="D86" s="12" t="s">
        <v>66</v>
      </c>
      <c r="E86" s="14" t="s">
        <v>230</v>
      </c>
      <c r="F86" s="19">
        <v>41333.5</v>
      </c>
      <c r="G86" s="19">
        <v>-41332.5</v>
      </c>
      <c r="H86" s="19">
        <v>1</v>
      </c>
    </row>
    <row r="87" spans="1:8">
      <c r="A87" s="21">
        <v>56</v>
      </c>
      <c r="B87" s="18">
        <v>100000188592</v>
      </c>
      <c r="C87" s="12">
        <v>0</v>
      </c>
      <c r="D87" s="12" t="s">
        <v>66</v>
      </c>
      <c r="E87" s="14" t="s">
        <v>231</v>
      </c>
      <c r="F87" s="19">
        <v>48837.120000000003</v>
      </c>
      <c r="G87" s="19">
        <v>-48836.12</v>
      </c>
      <c r="H87" s="19">
        <v>1</v>
      </c>
    </row>
    <row r="88" spans="1:8">
      <c r="A88" s="21">
        <v>57</v>
      </c>
      <c r="B88" s="18">
        <v>100000188593</v>
      </c>
      <c r="C88" s="12">
        <v>0</v>
      </c>
      <c r="D88" s="12" t="s">
        <v>66</v>
      </c>
      <c r="E88" s="14" t="s">
        <v>232</v>
      </c>
      <c r="F88" s="19">
        <v>90170.62</v>
      </c>
      <c r="G88" s="19">
        <v>-90169.62</v>
      </c>
      <c r="H88" s="19">
        <v>1</v>
      </c>
    </row>
    <row r="89" spans="1:8">
      <c r="A89" s="21">
        <v>58</v>
      </c>
      <c r="B89" s="18">
        <v>100000188594</v>
      </c>
      <c r="C89" s="12">
        <v>0</v>
      </c>
      <c r="D89" s="12" t="s">
        <v>66</v>
      </c>
      <c r="E89" s="14" t="s">
        <v>233</v>
      </c>
      <c r="F89" s="19">
        <v>52779.7</v>
      </c>
      <c r="G89" s="19">
        <v>-52778.7</v>
      </c>
      <c r="H89" s="19">
        <v>1</v>
      </c>
    </row>
    <row r="90" spans="1:8">
      <c r="A90" s="21">
        <v>59</v>
      </c>
      <c r="B90" s="18">
        <v>100000188595</v>
      </c>
      <c r="C90" s="12">
        <v>0</v>
      </c>
      <c r="D90" s="12" t="s">
        <v>66</v>
      </c>
      <c r="E90" s="14" t="s">
        <v>233</v>
      </c>
      <c r="F90" s="19">
        <v>52779.7</v>
      </c>
      <c r="G90" s="19">
        <v>-52778.7</v>
      </c>
      <c r="H90" s="19">
        <v>1</v>
      </c>
    </row>
    <row r="91" spans="1:8">
      <c r="A91" s="21">
        <v>60</v>
      </c>
      <c r="B91" s="18">
        <v>100000188596</v>
      </c>
      <c r="C91" s="12">
        <v>0</v>
      </c>
      <c r="D91" s="12" t="s">
        <v>66</v>
      </c>
      <c r="E91" s="14" t="s">
        <v>234</v>
      </c>
      <c r="F91" s="19">
        <v>59520.24</v>
      </c>
      <c r="G91" s="19">
        <v>-59519.24</v>
      </c>
      <c r="H91" s="19">
        <v>1</v>
      </c>
    </row>
    <row r="92" spans="1:8">
      <c r="A92" s="21">
        <v>61</v>
      </c>
      <c r="B92" s="18">
        <v>100000188597</v>
      </c>
      <c r="C92" s="12">
        <v>0</v>
      </c>
      <c r="D92" s="12" t="s">
        <v>66</v>
      </c>
      <c r="E92" s="14" t="s">
        <v>234</v>
      </c>
      <c r="F92" s="19">
        <v>59520.24</v>
      </c>
      <c r="G92" s="19">
        <v>-59519.24</v>
      </c>
      <c r="H92" s="19">
        <v>1</v>
      </c>
    </row>
    <row r="93" spans="1:8">
      <c r="A93" s="21">
        <v>62</v>
      </c>
      <c r="B93" s="18">
        <v>100000188598</v>
      </c>
      <c r="C93" s="12">
        <v>0</v>
      </c>
      <c r="D93" s="12" t="s">
        <v>66</v>
      </c>
      <c r="E93" s="14" t="s">
        <v>235</v>
      </c>
      <c r="F93" s="19">
        <v>21429.83</v>
      </c>
      <c r="G93" s="19">
        <v>-21428.83</v>
      </c>
      <c r="H93" s="19">
        <v>1</v>
      </c>
    </row>
    <row r="94" spans="1:8">
      <c r="A94" s="21">
        <v>63</v>
      </c>
      <c r="B94" s="18">
        <v>100000188599</v>
      </c>
      <c r="C94" s="12">
        <v>0</v>
      </c>
      <c r="D94" s="12" t="s">
        <v>66</v>
      </c>
      <c r="E94" s="14" t="s">
        <v>236</v>
      </c>
      <c r="F94" s="19">
        <v>90107.03</v>
      </c>
      <c r="G94" s="19">
        <v>-90106.03</v>
      </c>
      <c r="H94" s="19">
        <v>1</v>
      </c>
    </row>
    <row r="95" spans="1:8">
      <c r="A95" s="21">
        <v>64</v>
      </c>
      <c r="B95" s="18">
        <v>100000188601</v>
      </c>
      <c r="C95" s="12">
        <v>0</v>
      </c>
      <c r="D95" s="12" t="s">
        <v>66</v>
      </c>
      <c r="E95" s="14" t="s">
        <v>237</v>
      </c>
      <c r="F95" s="19">
        <v>6231.82</v>
      </c>
      <c r="G95" s="19">
        <v>-6230.82</v>
      </c>
      <c r="H95" s="19">
        <v>1</v>
      </c>
    </row>
    <row r="96" spans="1:8">
      <c r="A96" s="21">
        <v>65</v>
      </c>
      <c r="B96" s="18">
        <v>100000188602</v>
      </c>
      <c r="C96" s="12">
        <v>0</v>
      </c>
      <c r="D96" s="12" t="s">
        <v>66</v>
      </c>
      <c r="E96" s="14" t="s">
        <v>238</v>
      </c>
      <c r="F96" s="19">
        <v>9156.9599999999991</v>
      </c>
      <c r="G96" s="19">
        <v>-9155.9599999999991</v>
      </c>
      <c r="H96" s="19">
        <v>1</v>
      </c>
    </row>
    <row r="97" spans="1:8">
      <c r="A97" s="21">
        <v>66</v>
      </c>
      <c r="B97" s="18">
        <v>100000188603</v>
      </c>
      <c r="C97" s="12">
        <v>0</v>
      </c>
      <c r="D97" s="12" t="s">
        <v>66</v>
      </c>
      <c r="E97" s="14" t="s">
        <v>238</v>
      </c>
      <c r="F97" s="19">
        <v>9156.9599999999991</v>
      </c>
      <c r="G97" s="19">
        <v>-9155.9599999999991</v>
      </c>
      <c r="H97" s="19">
        <v>1</v>
      </c>
    </row>
    <row r="98" spans="1:8">
      <c r="A98" s="21">
        <v>67</v>
      </c>
      <c r="B98" s="18">
        <v>100000188604</v>
      </c>
      <c r="C98" s="12">
        <v>0</v>
      </c>
      <c r="D98" s="12" t="s">
        <v>66</v>
      </c>
      <c r="E98" s="14" t="s">
        <v>238</v>
      </c>
      <c r="F98" s="19">
        <v>9156.9599999999991</v>
      </c>
      <c r="G98" s="19">
        <v>-9155.9599999999991</v>
      </c>
      <c r="H98" s="19">
        <v>1</v>
      </c>
    </row>
    <row r="99" spans="1:8">
      <c r="A99" s="21">
        <v>68</v>
      </c>
      <c r="B99" s="18">
        <v>100000188605</v>
      </c>
      <c r="C99" s="12">
        <v>0</v>
      </c>
      <c r="D99" s="12" t="s">
        <v>66</v>
      </c>
      <c r="E99" s="14" t="s">
        <v>238</v>
      </c>
      <c r="F99" s="19">
        <v>9156.9599999999991</v>
      </c>
      <c r="G99" s="19">
        <v>-9155.9599999999991</v>
      </c>
      <c r="H99" s="19">
        <v>1</v>
      </c>
    </row>
    <row r="100" spans="1:8">
      <c r="A100" s="67" t="str">
        <f>A30</f>
        <v>หมวดสินทรัพย์ 12060300 ครุภัณฑ์ไฟฟ้าและวิทยุ (หมดอายุการใช้งานแล้ว)</v>
      </c>
      <c r="B100" s="67"/>
      <c r="C100" s="67"/>
      <c r="D100" s="67"/>
      <c r="E100" s="67"/>
      <c r="F100" s="26">
        <f>SUM(F32:F99)</f>
        <v>7483556.6800000034</v>
      </c>
      <c r="G100" s="26">
        <f t="shared" ref="G100:H100" si="1">SUM(G32:G99)</f>
        <v>-7483488.6800000034</v>
      </c>
      <c r="H100" s="26">
        <f t="shared" si="1"/>
        <v>68</v>
      </c>
    </row>
    <row r="101" spans="1:8">
      <c r="A101" s="67" t="s">
        <v>130</v>
      </c>
      <c r="B101" s="67"/>
      <c r="C101" s="67"/>
      <c r="D101" s="67"/>
      <c r="E101" s="67"/>
      <c r="F101" s="26">
        <f>F100+F28</f>
        <v>7968876.5800000029</v>
      </c>
      <c r="G101" s="26">
        <f t="shared" ref="G101:H101" si="2">G100+G28</f>
        <v>-7563308.6800000034</v>
      </c>
      <c r="H101" s="26">
        <f t="shared" si="2"/>
        <v>405567.90000000014</v>
      </c>
    </row>
    <row r="102" spans="1:8">
      <c r="F102" s="17">
        <v>7968876.5800000001</v>
      </c>
      <c r="G102" s="17">
        <v>-7563308.6799999997</v>
      </c>
      <c r="H102" s="17">
        <v>405567.9</v>
      </c>
    </row>
    <row r="103" spans="1:8">
      <c r="F103" s="17">
        <f>F101-F102</f>
        <v>0</v>
      </c>
      <c r="G103" s="17">
        <f t="shared" ref="G103:H103" si="3">G101-G102</f>
        <v>0</v>
      </c>
      <c r="H103" s="17">
        <f t="shared" si="3"/>
        <v>0</v>
      </c>
    </row>
  </sheetData>
  <mergeCells count="5">
    <mergeCell ref="A1:H1"/>
    <mergeCell ref="A30:H30"/>
    <mergeCell ref="A100:E100"/>
    <mergeCell ref="A28:E28"/>
    <mergeCell ref="A101:E101"/>
  </mergeCells>
  <phoneticPr fontId="9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BBB64-9380-4B5C-898B-4DB9DDEFFF4A}">
  <dimension ref="A1:I32"/>
  <sheetViews>
    <sheetView zoomScale="85" zoomScaleNormal="85" workbookViewId="0">
      <selection sqref="A1:H1"/>
    </sheetView>
  </sheetViews>
  <sheetFormatPr defaultColWidth="56.42578125" defaultRowHeight="24"/>
  <cols>
    <col min="1" max="1" width="6.28515625" style="1" bestFit="1" customWidth="1"/>
    <col min="2" max="2" width="15.42578125" style="27" bestFit="1" customWidth="1"/>
    <col min="3" max="3" width="5.7109375" style="20" bestFit="1" customWidth="1"/>
    <col min="4" max="4" width="11.5703125" style="20" bestFit="1" customWidth="1"/>
    <col min="5" max="5" width="50.5703125" style="1" bestFit="1" customWidth="1"/>
    <col min="6" max="6" width="15.28515625" style="17" bestFit="1" customWidth="1"/>
    <col min="7" max="7" width="14.85546875" style="17" bestFit="1" customWidth="1"/>
    <col min="8" max="8" width="14.7109375" style="17" bestFit="1" customWidth="1"/>
    <col min="9" max="9" width="56.42578125" style="17"/>
    <col min="10" max="16384" width="56.42578125" style="1"/>
  </cols>
  <sheetData>
    <row r="1" spans="1:9" s="2" customFormat="1">
      <c r="A1" s="73" t="s">
        <v>15</v>
      </c>
      <c r="B1" s="73"/>
      <c r="C1" s="73"/>
      <c r="D1" s="73"/>
      <c r="E1" s="73"/>
      <c r="F1" s="73"/>
      <c r="G1" s="73"/>
      <c r="H1" s="73"/>
      <c r="I1" s="45"/>
    </row>
    <row r="2" spans="1:9" s="16" customFormat="1">
      <c r="A2" s="22" t="s">
        <v>7</v>
      </c>
      <c r="B2" s="23" t="s">
        <v>0</v>
      </c>
      <c r="C2" s="22" t="s">
        <v>1</v>
      </c>
      <c r="D2" s="22" t="s">
        <v>2</v>
      </c>
      <c r="E2" s="22" t="s">
        <v>3</v>
      </c>
      <c r="F2" s="24" t="s">
        <v>4</v>
      </c>
      <c r="G2" s="24" t="s">
        <v>5</v>
      </c>
      <c r="H2" s="24" t="s">
        <v>6</v>
      </c>
      <c r="I2" s="46"/>
    </row>
    <row r="3" spans="1:9">
      <c r="A3" s="12">
        <v>1</v>
      </c>
      <c r="B3" s="28">
        <v>100000418435</v>
      </c>
      <c r="C3" s="21">
        <v>0</v>
      </c>
      <c r="D3" s="21" t="s">
        <v>127</v>
      </c>
      <c r="E3" s="14" t="s">
        <v>262</v>
      </c>
      <c r="F3" s="19">
        <v>13899.97</v>
      </c>
      <c r="G3" s="19">
        <v>-7966.78</v>
      </c>
      <c r="H3" s="19">
        <v>5933.19</v>
      </c>
    </row>
    <row r="4" spans="1:9">
      <c r="A4" s="12">
        <v>2</v>
      </c>
      <c r="B4" s="28">
        <v>100000418436</v>
      </c>
      <c r="C4" s="21">
        <v>0</v>
      </c>
      <c r="D4" s="21" t="s">
        <v>127</v>
      </c>
      <c r="E4" s="14" t="s">
        <v>262</v>
      </c>
      <c r="F4" s="19">
        <v>13900</v>
      </c>
      <c r="G4" s="19">
        <v>-7966.79</v>
      </c>
      <c r="H4" s="19">
        <v>5933.21</v>
      </c>
    </row>
    <row r="5" spans="1:9">
      <c r="A5" s="12">
        <v>3</v>
      </c>
      <c r="B5" s="28">
        <v>100000418437</v>
      </c>
      <c r="C5" s="21">
        <v>0</v>
      </c>
      <c r="D5" s="21" t="s">
        <v>127</v>
      </c>
      <c r="E5" s="14" t="s">
        <v>262</v>
      </c>
      <c r="F5" s="19">
        <v>13900</v>
      </c>
      <c r="G5" s="19">
        <v>-7966.79</v>
      </c>
      <c r="H5" s="19">
        <v>5933.21</v>
      </c>
    </row>
    <row r="6" spans="1:9">
      <c r="A6" s="12">
        <v>4</v>
      </c>
      <c r="B6" s="28">
        <v>100000418438</v>
      </c>
      <c r="C6" s="21">
        <v>0</v>
      </c>
      <c r="D6" s="21" t="s">
        <v>127</v>
      </c>
      <c r="E6" s="14" t="s">
        <v>262</v>
      </c>
      <c r="F6" s="19">
        <v>13900</v>
      </c>
      <c r="G6" s="19">
        <v>-7966.79</v>
      </c>
      <c r="H6" s="19">
        <v>5933.21</v>
      </c>
    </row>
    <row r="7" spans="1:9">
      <c r="A7" s="12">
        <v>5</v>
      </c>
      <c r="B7" s="28">
        <v>100000418439</v>
      </c>
      <c r="C7" s="21">
        <v>0</v>
      </c>
      <c r="D7" s="21" t="s">
        <v>127</v>
      </c>
      <c r="E7" s="14" t="s">
        <v>262</v>
      </c>
      <c r="F7" s="19">
        <v>13900</v>
      </c>
      <c r="G7" s="19">
        <v>-7966.79</v>
      </c>
      <c r="H7" s="19">
        <v>5933.21</v>
      </c>
    </row>
    <row r="8" spans="1:9">
      <c r="A8" s="12">
        <v>6</v>
      </c>
      <c r="B8" s="28">
        <v>100000418440</v>
      </c>
      <c r="C8" s="21">
        <v>0</v>
      </c>
      <c r="D8" s="21" t="s">
        <v>127</v>
      </c>
      <c r="E8" s="14" t="s">
        <v>262</v>
      </c>
      <c r="F8" s="19">
        <v>13900</v>
      </c>
      <c r="G8" s="19">
        <v>-7966.79</v>
      </c>
      <c r="H8" s="19">
        <v>5933.21</v>
      </c>
    </row>
    <row r="9" spans="1:9">
      <c r="A9" s="12">
        <v>7</v>
      </c>
      <c r="B9" s="28">
        <v>100000629960</v>
      </c>
      <c r="C9" s="21">
        <v>0</v>
      </c>
      <c r="D9" s="21" t="s">
        <v>263</v>
      </c>
      <c r="E9" s="14" t="s">
        <v>264</v>
      </c>
      <c r="F9" s="19">
        <v>30281</v>
      </c>
      <c r="G9" s="19">
        <v>-3998.75</v>
      </c>
      <c r="H9" s="19">
        <v>26282.25</v>
      </c>
    </row>
    <row r="10" spans="1:9" s="2" customFormat="1">
      <c r="A10" s="78" t="str">
        <f>A1</f>
        <v>หมวดสินทรัพย์ 12060400 ครุภัณฑ์โฆษณาและเผยแพร่</v>
      </c>
      <c r="B10" s="79"/>
      <c r="C10" s="79"/>
      <c r="D10" s="79"/>
      <c r="E10" s="80"/>
      <c r="F10" s="26">
        <f>SUM(F3:F9)</f>
        <v>113680.97</v>
      </c>
      <c r="G10" s="26">
        <f t="shared" ref="G10:H10" si="0">SUM(G3:G9)</f>
        <v>-51799.48</v>
      </c>
      <c r="H10" s="26">
        <f t="shared" si="0"/>
        <v>61881.49</v>
      </c>
      <c r="I10" s="45"/>
    </row>
    <row r="12" spans="1:9">
      <c r="A12" s="73" t="s">
        <v>16</v>
      </c>
      <c r="B12" s="73"/>
      <c r="C12" s="73"/>
      <c r="D12" s="73"/>
      <c r="E12" s="73"/>
      <c r="F12" s="73"/>
      <c r="G12" s="73"/>
      <c r="H12" s="73"/>
    </row>
    <row r="13" spans="1:9">
      <c r="A13" s="22" t="s">
        <v>7</v>
      </c>
      <c r="B13" s="23" t="s">
        <v>0</v>
      </c>
      <c r="C13" s="22" t="s">
        <v>1</v>
      </c>
      <c r="D13" s="22" t="s">
        <v>2</v>
      </c>
      <c r="E13" s="22" t="s">
        <v>3</v>
      </c>
      <c r="F13" s="24" t="s">
        <v>4</v>
      </c>
      <c r="G13" s="24" t="s">
        <v>5</v>
      </c>
      <c r="H13" s="24" t="s">
        <v>6</v>
      </c>
    </row>
    <row r="14" spans="1:9">
      <c r="A14" s="12">
        <v>1</v>
      </c>
      <c r="B14" s="28">
        <v>100000008123</v>
      </c>
      <c r="C14" s="21">
        <v>0</v>
      </c>
      <c r="D14" s="21" t="s">
        <v>245</v>
      </c>
      <c r="E14" s="14" t="s">
        <v>246</v>
      </c>
      <c r="F14" s="19">
        <v>205000</v>
      </c>
      <c r="G14" s="19">
        <v>-204999</v>
      </c>
      <c r="H14" s="19">
        <v>1</v>
      </c>
    </row>
    <row r="15" spans="1:9">
      <c r="A15" s="12">
        <v>2</v>
      </c>
      <c r="B15" s="28">
        <v>100000062363</v>
      </c>
      <c r="C15" s="21">
        <v>0</v>
      </c>
      <c r="D15" s="21" t="s">
        <v>247</v>
      </c>
      <c r="E15" s="14" t="s">
        <v>248</v>
      </c>
      <c r="F15" s="19">
        <v>18703.599999999999</v>
      </c>
      <c r="G15" s="19">
        <v>-18702.599999999999</v>
      </c>
      <c r="H15" s="19">
        <v>1</v>
      </c>
    </row>
    <row r="16" spans="1:9">
      <c r="A16" s="12">
        <v>3</v>
      </c>
      <c r="B16" s="28">
        <v>100000151704</v>
      </c>
      <c r="C16" s="21">
        <v>0</v>
      </c>
      <c r="D16" s="21" t="s">
        <v>249</v>
      </c>
      <c r="E16" s="14" t="s">
        <v>250</v>
      </c>
      <c r="F16" s="19">
        <v>25000</v>
      </c>
      <c r="G16" s="19">
        <v>-24999</v>
      </c>
      <c r="H16" s="19">
        <v>1</v>
      </c>
    </row>
    <row r="17" spans="1:9">
      <c r="A17" s="12">
        <v>4</v>
      </c>
      <c r="B17" s="28">
        <v>100000180506</v>
      </c>
      <c r="C17" s="21">
        <v>0</v>
      </c>
      <c r="D17" s="21" t="s">
        <v>62</v>
      </c>
      <c r="E17" s="14" t="s">
        <v>251</v>
      </c>
      <c r="F17" s="19">
        <v>470800</v>
      </c>
      <c r="G17" s="19">
        <v>-470799</v>
      </c>
      <c r="H17" s="19">
        <v>1</v>
      </c>
    </row>
    <row r="18" spans="1:9">
      <c r="A18" s="12">
        <v>5</v>
      </c>
      <c r="B18" s="28">
        <v>100000180507</v>
      </c>
      <c r="C18" s="21">
        <v>0</v>
      </c>
      <c r="D18" s="21" t="s">
        <v>62</v>
      </c>
      <c r="E18" s="14" t="s">
        <v>252</v>
      </c>
      <c r="F18" s="19">
        <v>66340</v>
      </c>
      <c r="G18" s="19">
        <v>-66339</v>
      </c>
      <c r="H18" s="19">
        <v>1</v>
      </c>
    </row>
    <row r="19" spans="1:9">
      <c r="A19" s="12">
        <v>6</v>
      </c>
      <c r="B19" s="28">
        <v>100000188576</v>
      </c>
      <c r="C19" s="21">
        <v>0</v>
      </c>
      <c r="D19" s="21" t="s">
        <v>66</v>
      </c>
      <c r="E19" s="14" t="s">
        <v>253</v>
      </c>
      <c r="F19" s="19">
        <v>49600.2</v>
      </c>
      <c r="G19" s="19">
        <v>-49599.199999999997</v>
      </c>
      <c r="H19" s="19">
        <v>1</v>
      </c>
    </row>
    <row r="20" spans="1:9">
      <c r="A20" s="12">
        <v>7</v>
      </c>
      <c r="B20" s="28">
        <v>100000188577</v>
      </c>
      <c r="C20" s="21">
        <v>0</v>
      </c>
      <c r="D20" s="21" t="s">
        <v>66</v>
      </c>
      <c r="E20" s="14" t="s">
        <v>254</v>
      </c>
      <c r="F20" s="19">
        <v>96656.8</v>
      </c>
      <c r="G20" s="19">
        <v>-96655.8</v>
      </c>
      <c r="H20" s="19">
        <v>1</v>
      </c>
    </row>
    <row r="21" spans="1:9">
      <c r="A21" s="12">
        <v>8</v>
      </c>
      <c r="B21" s="28">
        <v>100000188578</v>
      </c>
      <c r="C21" s="21">
        <v>0</v>
      </c>
      <c r="D21" s="21" t="s">
        <v>66</v>
      </c>
      <c r="E21" s="14" t="s">
        <v>255</v>
      </c>
      <c r="F21" s="19">
        <v>15134.42</v>
      </c>
      <c r="G21" s="19">
        <v>-15133.42</v>
      </c>
      <c r="H21" s="19">
        <v>1</v>
      </c>
    </row>
    <row r="22" spans="1:9">
      <c r="A22" s="12">
        <v>9</v>
      </c>
      <c r="B22" s="28">
        <v>100000188579</v>
      </c>
      <c r="C22" s="21">
        <v>0</v>
      </c>
      <c r="D22" s="21" t="s">
        <v>66</v>
      </c>
      <c r="E22" s="14" t="s">
        <v>256</v>
      </c>
      <c r="F22" s="19">
        <v>25563.18</v>
      </c>
      <c r="G22" s="19">
        <v>-25562.18</v>
      </c>
      <c r="H22" s="19">
        <v>1</v>
      </c>
    </row>
    <row r="23" spans="1:9">
      <c r="A23" s="12">
        <v>10</v>
      </c>
      <c r="B23" s="28">
        <v>100000195143</v>
      </c>
      <c r="C23" s="21">
        <v>0</v>
      </c>
      <c r="D23" s="21" t="s">
        <v>257</v>
      </c>
      <c r="E23" s="14" t="s">
        <v>258</v>
      </c>
      <c r="F23" s="19">
        <v>9999.15</v>
      </c>
      <c r="G23" s="19">
        <v>-9998.15</v>
      </c>
      <c r="H23" s="19">
        <v>1</v>
      </c>
    </row>
    <row r="24" spans="1:9">
      <c r="A24" s="12">
        <v>11</v>
      </c>
      <c r="B24" s="28">
        <v>100000195146</v>
      </c>
      <c r="C24" s="21">
        <v>0</v>
      </c>
      <c r="D24" s="21" t="s">
        <v>257</v>
      </c>
      <c r="E24" s="14" t="s">
        <v>258</v>
      </c>
      <c r="F24" s="19">
        <v>9999.15</v>
      </c>
      <c r="G24" s="19">
        <v>-9998.15</v>
      </c>
      <c r="H24" s="19">
        <v>1</v>
      </c>
    </row>
    <row r="25" spans="1:9" s="2" customFormat="1">
      <c r="A25" s="12">
        <v>12</v>
      </c>
      <c r="B25" s="28">
        <v>100000195147</v>
      </c>
      <c r="C25" s="21">
        <v>0</v>
      </c>
      <c r="D25" s="21" t="s">
        <v>257</v>
      </c>
      <c r="E25" s="14" t="s">
        <v>258</v>
      </c>
      <c r="F25" s="19">
        <v>9999.15</v>
      </c>
      <c r="G25" s="19">
        <v>-9998.15</v>
      </c>
      <c r="H25" s="19">
        <v>1</v>
      </c>
      <c r="I25" s="45"/>
    </row>
    <row r="26" spans="1:9">
      <c r="A26" s="12">
        <v>13</v>
      </c>
      <c r="B26" s="28">
        <v>100000229571</v>
      </c>
      <c r="C26" s="21">
        <v>0</v>
      </c>
      <c r="D26" s="21" t="s">
        <v>93</v>
      </c>
      <c r="E26" s="14" t="s">
        <v>259</v>
      </c>
      <c r="F26" s="19">
        <v>9999.15</v>
      </c>
      <c r="G26" s="19">
        <v>-9998.15</v>
      </c>
      <c r="H26" s="19">
        <v>1</v>
      </c>
    </row>
    <row r="27" spans="1:9">
      <c r="A27" s="12">
        <v>14</v>
      </c>
      <c r="B27" s="28">
        <v>100000229675</v>
      </c>
      <c r="C27" s="21">
        <v>0</v>
      </c>
      <c r="D27" s="21" t="s">
        <v>93</v>
      </c>
      <c r="E27" s="14" t="s">
        <v>260</v>
      </c>
      <c r="F27" s="19">
        <v>9999.15</v>
      </c>
      <c r="G27" s="19">
        <v>-9998.15</v>
      </c>
      <c r="H27" s="19">
        <v>1</v>
      </c>
    </row>
    <row r="28" spans="1:9">
      <c r="A28" s="12">
        <v>15</v>
      </c>
      <c r="B28" s="28">
        <v>100000229745</v>
      </c>
      <c r="C28" s="21">
        <v>0</v>
      </c>
      <c r="D28" s="21" t="s">
        <v>93</v>
      </c>
      <c r="E28" s="14" t="s">
        <v>261</v>
      </c>
      <c r="F28" s="19">
        <v>9999.15</v>
      </c>
      <c r="G28" s="19">
        <v>-9998.15</v>
      </c>
      <c r="H28" s="19">
        <v>1</v>
      </c>
    </row>
    <row r="29" spans="1:9" s="2" customFormat="1">
      <c r="A29" s="77" t="str">
        <f>A12</f>
        <v>หมวดสินทรัพย์ 12060400 ครุภัณฑ์โฆษณาและเผยแพร่ (หมดอายุการใช้งานแล้ว)</v>
      </c>
      <c r="B29" s="77"/>
      <c r="C29" s="77"/>
      <c r="D29" s="77"/>
      <c r="E29" s="77"/>
      <c r="F29" s="26">
        <f>SUM(F14:F28)</f>
        <v>1032793.1000000002</v>
      </c>
      <c r="G29" s="26">
        <f t="shared" ref="G29:H29" si="1">SUM(G14:G28)</f>
        <v>-1032778.1000000002</v>
      </c>
      <c r="H29" s="26">
        <f t="shared" si="1"/>
        <v>15</v>
      </c>
      <c r="I29" s="45"/>
    </row>
    <row r="30" spans="1:9" s="2" customFormat="1">
      <c r="A30" s="77" t="s">
        <v>130</v>
      </c>
      <c r="B30" s="77"/>
      <c r="C30" s="77"/>
      <c r="D30" s="77"/>
      <c r="E30" s="77"/>
      <c r="F30" s="26">
        <f>F29+F10</f>
        <v>1146474.0700000003</v>
      </c>
      <c r="G30" s="26">
        <f t="shared" ref="G30:H30" si="2">G29+G10</f>
        <v>-1084577.5800000003</v>
      </c>
      <c r="H30" s="26">
        <f t="shared" si="2"/>
        <v>61896.49</v>
      </c>
      <c r="I30" s="45"/>
    </row>
    <row r="31" spans="1:9">
      <c r="F31" s="17">
        <v>1146474.07</v>
      </c>
      <c r="G31" s="17">
        <v>-1084577.58</v>
      </c>
      <c r="H31" s="17">
        <v>61896.49</v>
      </c>
    </row>
    <row r="32" spans="1:9">
      <c r="F32" s="17">
        <f>F30-F31</f>
        <v>0</v>
      </c>
      <c r="G32" s="17">
        <f t="shared" ref="G32:H32" si="3">G30-G31</f>
        <v>0</v>
      </c>
      <c r="H32" s="17">
        <f t="shared" si="3"/>
        <v>0</v>
      </c>
    </row>
  </sheetData>
  <mergeCells count="5">
    <mergeCell ref="A1:H1"/>
    <mergeCell ref="A12:H12"/>
    <mergeCell ref="A29:E29"/>
    <mergeCell ref="A10:E10"/>
    <mergeCell ref="A30:E30"/>
  </mergeCells>
  <phoneticPr fontId="9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DBD71-736B-4517-BAA3-773841D25E76}">
  <dimension ref="A1:H496"/>
  <sheetViews>
    <sheetView zoomScale="70" zoomScaleNormal="70" workbookViewId="0">
      <selection sqref="A1:H1"/>
    </sheetView>
  </sheetViews>
  <sheetFormatPr defaultColWidth="10.85546875" defaultRowHeight="24"/>
  <cols>
    <col min="1" max="1" width="6.28515625" style="1" bestFit="1" customWidth="1"/>
    <col min="2" max="2" width="14.85546875" style="27" bestFit="1" customWidth="1"/>
    <col min="3" max="3" width="5.7109375" style="20" bestFit="1" customWidth="1"/>
    <col min="4" max="4" width="11" style="20" bestFit="1" customWidth="1"/>
    <col min="5" max="5" width="52" style="1" bestFit="1" customWidth="1"/>
    <col min="6" max="6" width="15.28515625" style="17" bestFit="1" customWidth="1"/>
    <col min="7" max="7" width="14.85546875" style="17" bestFit="1" customWidth="1"/>
    <col min="8" max="8" width="14.7109375" style="17" bestFit="1" customWidth="1"/>
    <col min="9" max="14" width="10.85546875" style="1"/>
    <col min="15" max="15" width="12.5703125" style="1" bestFit="1" customWidth="1"/>
    <col min="16" max="16384" width="10.85546875" style="1"/>
  </cols>
  <sheetData>
    <row r="1" spans="1:8" s="2" customFormat="1">
      <c r="A1" s="73" t="s">
        <v>17</v>
      </c>
      <c r="B1" s="73"/>
      <c r="C1" s="73"/>
      <c r="D1" s="73"/>
      <c r="E1" s="73"/>
      <c r="F1" s="73"/>
      <c r="G1" s="73"/>
      <c r="H1" s="73"/>
    </row>
    <row r="2" spans="1:8" s="16" customFormat="1">
      <c r="A2" s="22" t="s">
        <v>7</v>
      </c>
      <c r="B2" s="23" t="s">
        <v>0</v>
      </c>
      <c r="C2" s="22" t="s">
        <v>1</v>
      </c>
      <c r="D2" s="22" t="s">
        <v>2</v>
      </c>
      <c r="E2" s="22" t="s">
        <v>3</v>
      </c>
      <c r="F2" s="24" t="s">
        <v>4</v>
      </c>
      <c r="G2" s="24" t="s">
        <v>5</v>
      </c>
      <c r="H2" s="24" t="s">
        <v>6</v>
      </c>
    </row>
    <row r="3" spans="1:8">
      <c r="A3" s="12">
        <v>1</v>
      </c>
      <c r="B3" s="28">
        <v>100000403703</v>
      </c>
      <c r="C3" s="21">
        <v>0</v>
      </c>
      <c r="D3" s="21" t="s">
        <v>313</v>
      </c>
      <c r="E3" s="14" t="s">
        <v>314</v>
      </c>
      <c r="F3" s="19">
        <v>29960</v>
      </c>
      <c r="G3" s="19">
        <v>-28728.77</v>
      </c>
      <c r="H3" s="19">
        <v>1231.23</v>
      </c>
    </row>
    <row r="4" spans="1:8">
      <c r="A4" s="12">
        <v>2</v>
      </c>
      <c r="B4" s="28">
        <v>100000403704</v>
      </c>
      <c r="C4" s="21">
        <v>0</v>
      </c>
      <c r="D4" s="21" t="s">
        <v>313</v>
      </c>
      <c r="E4" s="14" t="s">
        <v>314</v>
      </c>
      <c r="F4" s="19">
        <v>29960</v>
      </c>
      <c r="G4" s="19">
        <v>-28728.77</v>
      </c>
      <c r="H4" s="19">
        <v>1231.23</v>
      </c>
    </row>
    <row r="5" spans="1:8">
      <c r="A5" s="12">
        <v>3</v>
      </c>
      <c r="B5" s="28">
        <v>100000403705</v>
      </c>
      <c r="C5" s="21">
        <v>0</v>
      </c>
      <c r="D5" s="21" t="s">
        <v>313</v>
      </c>
      <c r="E5" s="14" t="s">
        <v>314</v>
      </c>
      <c r="F5" s="19">
        <v>29960</v>
      </c>
      <c r="G5" s="19">
        <v>-28728.77</v>
      </c>
      <c r="H5" s="19">
        <v>1231.23</v>
      </c>
    </row>
    <row r="6" spans="1:8">
      <c r="A6" s="12">
        <v>4</v>
      </c>
      <c r="B6" s="28">
        <v>100000403706</v>
      </c>
      <c r="C6" s="21">
        <v>0</v>
      </c>
      <c r="D6" s="21" t="s">
        <v>313</v>
      </c>
      <c r="E6" s="14" t="s">
        <v>314</v>
      </c>
      <c r="F6" s="19">
        <v>29960</v>
      </c>
      <c r="G6" s="19">
        <v>-28728.77</v>
      </c>
      <c r="H6" s="19">
        <v>1231.23</v>
      </c>
    </row>
    <row r="7" spans="1:8">
      <c r="A7" s="12">
        <v>5</v>
      </c>
      <c r="B7" s="28">
        <v>100000403707</v>
      </c>
      <c r="C7" s="21">
        <v>0</v>
      </c>
      <c r="D7" s="21" t="s">
        <v>313</v>
      </c>
      <c r="E7" s="14" t="s">
        <v>314</v>
      </c>
      <c r="F7" s="19">
        <v>29960</v>
      </c>
      <c r="G7" s="19">
        <v>-28728.77</v>
      </c>
      <c r="H7" s="19">
        <v>1231.23</v>
      </c>
    </row>
    <row r="8" spans="1:8">
      <c r="A8" s="12">
        <v>6</v>
      </c>
      <c r="B8" s="28">
        <v>100000403708</v>
      </c>
      <c r="C8" s="21">
        <v>0</v>
      </c>
      <c r="D8" s="21" t="s">
        <v>313</v>
      </c>
      <c r="E8" s="14" t="s">
        <v>315</v>
      </c>
      <c r="F8" s="19">
        <v>14980</v>
      </c>
      <c r="G8" s="19">
        <v>-14364.38</v>
      </c>
      <c r="H8" s="19">
        <v>615.62</v>
      </c>
    </row>
    <row r="9" spans="1:8">
      <c r="A9" s="12">
        <v>7</v>
      </c>
      <c r="B9" s="28">
        <v>100000403709</v>
      </c>
      <c r="C9" s="21">
        <v>0</v>
      </c>
      <c r="D9" s="21" t="s">
        <v>313</v>
      </c>
      <c r="E9" s="14" t="s">
        <v>315</v>
      </c>
      <c r="F9" s="19">
        <v>14980</v>
      </c>
      <c r="G9" s="19">
        <v>-14364.38</v>
      </c>
      <c r="H9" s="19">
        <v>615.62</v>
      </c>
    </row>
    <row r="10" spans="1:8">
      <c r="A10" s="12">
        <v>8</v>
      </c>
      <c r="B10" s="28">
        <v>100000403710</v>
      </c>
      <c r="C10" s="21">
        <v>0</v>
      </c>
      <c r="D10" s="21" t="s">
        <v>313</v>
      </c>
      <c r="E10" s="14" t="s">
        <v>315</v>
      </c>
      <c r="F10" s="19">
        <v>14980</v>
      </c>
      <c r="G10" s="19">
        <v>-14364.38</v>
      </c>
      <c r="H10" s="19">
        <v>615.62</v>
      </c>
    </row>
    <row r="11" spans="1:8">
      <c r="A11" s="12">
        <v>9</v>
      </c>
      <c r="B11" s="28">
        <v>100000403711</v>
      </c>
      <c r="C11" s="21">
        <v>0</v>
      </c>
      <c r="D11" s="21" t="s">
        <v>313</v>
      </c>
      <c r="E11" s="14" t="s">
        <v>315</v>
      </c>
      <c r="F11" s="19">
        <v>14980</v>
      </c>
      <c r="G11" s="19">
        <v>-14364.38</v>
      </c>
      <c r="H11" s="19">
        <v>615.62</v>
      </c>
    </row>
    <row r="12" spans="1:8">
      <c r="A12" s="12">
        <v>10</v>
      </c>
      <c r="B12" s="28">
        <v>100000403712</v>
      </c>
      <c r="C12" s="21">
        <v>0</v>
      </c>
      <c r="D12" s="21" t="s">
        <v>313</v>
      </c>
      <c r="E12" s="14" t="s">
        <v>315</v>
      </c>
      <c r="F12" s="19">
        <v>14980</v>
      </c>
      <c r="G12" s="19">
        <v>-14364.38</v>
      </c>
      <c r="H12" s="19">
        <v>615.62</v>
      </c>
    </row>
    <row r="13" spans="1:8">
      <c r="A13" s="12">
        <v>11</v>
      </c>
      <c r="B13" s="28">
        <v>100000403713</v>
      </c>
      <c r="C13" s="21">
        <v>0</v>
      </c>
      <c r="D13" s="21" t="s">
        <v>313</v>
      </c>
      <c r="E13" s="14" t="s">
        <v>315</v>
      </c>
      <c r="F13" s="19">
        <v>14980</v>
      </c>
      <c r="G13" s="19">
        <v>-14364.38</v>
      </c>
      <c r="H13" s="19">
        <v>615.62</v>
      </c>
    </row>
    <row r="14" spans="1:8">
      <c r="A14" s="12">
        <v>12</v>
      </c>
      <c r="B14" s="28">
        <v>100000403714</v>
      </c>
      <c r="C14" s="21">
        <v>0</v>
      </c>
      <c r="D14" s="21" t="s">
        <v>313</v>
      </c>
      <c r="E14" s="14" t="s">
        <v>315</v>
      </c>
      <c r="F14" s="19">
        <v>14980</v>
      </c>
      <c r="G14" s="19">
        <v>-14364.38</v>
      </c>
      <c r="H14" s="19">
        <v>615.62</v>
      </c>
    </row>
    <row r="15" spans="1:8">
      <c r="A15" s="12">
        <v>13</v>
      </c>
      <c r="B15" s="28">
        <v>100000403715</v>
      </c>
      <c r="C15" s="21">
        <v>0</v>
      </c>
      <c r="D15" s="21" t="s">
        <v>313</v>
      </c>
      <c r="E15" s="14" t="s">
        <v>315</v>
      </c>
      <c r="F15" s="19">
        <v>14980</v>
      </c>
      <c r="G15" s="19">
        <v>-14364.38</v>
      </c>
      <c r="H15" s="19">
        <v>615.62</v>
      </c>
    </row>
    <row r="16" spans="1:8">
      <c r="A16" s="12">
        <v>14</v>
      </c>
      <c r="B16" s="28">
        <v>100000403716</v>
      </c>
      <c r="C16" s="21">
        <v>0</v>
      </c>
      <c r="D16" s="21" t="s">
        <v>313</v>
      </c>
      <c r="E16" s="14" t="s">
        <v>315</v>
      </c>
      <c r="F16" s="19">
        <v>14980</v>
      </c>
      <c r="G16" s="19">
        <v>-14364.38</v>
      </c>
      <c r="H16" s="19">
        <v>615.62</v>
      </c>
    </row>
    <row r="17" spans="1:8">
      <c r="A17" s="12">
        <v>15</v>
      </c>
      <c r="B17" s="28">
        <v>100000403717</v>
      </c>
      <c r="C17" s="21">
        <v>0</v>
      </c>
      <c r="D17" s="21" t="s">
        <v>313</v>
      </c>
      <c r="E17" s="14" t="s">
        <v>315</v>
      </c>
      <c r="F17" s="19">
        <v>14980</v>
      </c>
      <c r="G17" s="19">
        <v>-14364.38</v>
      </c>
      <c r="H17" s="19">
        <v>615.62</v>
      </c>
    </row>
    <row r="18" spans="1:8">
      <c r="A18" s="12">
        <v>16</v>
      </c>
      <c r="B18" s="28">
        <v>100000403718</v>
      </c>
      <c r="C18" s="21">
        <v>0</v>
      </c>
      <c r="D18" s="21" t="s">
        <v>313</v>
      </c>
      <c r="E18" s="14" t="s">
        <v>316</v>
      </c>
      <c r="F18" s="19">
        <v>16906</v>
      </c>
      <c r="G18" s="19">
        <v>-16211.23</v>
      </c>
      <c r="H18" s="19">
        <v>694.77</v>
      </c>
    </row>
    <row r="19" spans="1:8">
      <c r="A19" s="12">
        <v>17</v>
      </c>
      <c r="B19" s="28">
        <v>100000418452</v>
      </c>
      <c r="C19" s="21">
        <v>0</v>
      </c>
      <c r="D19" s="21" t="s">
        <v>317</v>
      </c>
      <c r="E19" s="14" t="s">
        <v>318</v>
      </c>
      <c r="F19" s="19">
        <v>21900</v>
      </c>
      <c r="G19" s="19">
        <v>-20000</v>
      </c>
      <c r="H19" s="19">
        <v>1900</v>
      </c>
    </row>
    <row r="20" spans="1:8">
      <c r="A20" s="12">
        <v>18</v>
      </c>
      <c r="B20" s="28">
        <v>100000418453</v>
      </c>
      <c r="C20" s="21">
        <v>0</v>
      </c>
      <c r="D20" s="21" t="s">
        <v>317</v>
      </c>
      <c r="E20" s="14" t="s">
        <v>318</v>
      </c>
      <c r="F20" s="19">
        <v>21900</v>
      </c>
      <c r="G20" s="19">
        <v>-20000</v>
      </c>
      <c r="H20" s="19">
        <v>1900</v>
      </c>
    </row>
    <row r="21" spans="1:8">
      <c r="A21" s="12">
        <v>19</v>
      </c>
      <c r="B21" s="28">
        <v>100000418454</v>
      </c>
      <c r="C21" s="21">
        <v>0</v>
      </c>
      <c r="D21" s="21" t="s">
        <v>317</v>
      </c>
      <c r="E21" s="14" t="s">
        <v>318</v>
      </c>
      <c r="F21" s="19">
        <v>21900</v>
      </c>
      <c r="G21" s="19">
        <v>-20000</v>
      </c>
      <c r="H21" s="19">
        <v>1900</v>
      </c>
    </row>
    <row r="22" spans="1:8">
      <c r="A22" s="12">
        <v>20</v>
      </c>
      <c r="B22" s="28">
        <v>100000418455</v>
      </c>
      <c r="C22" s="21">
        <v>0</v>
      </c>
      <c r="D22" s="21" t="s">
        <v>317</v>
      </c>
      <c r="E22" s="14" t="s">
        <v>318</v>
      </c>
      <c r="F22" s="19">
        <v>21900</v>
      </c>
      <c r="G22" s="19">
        <v>-20000</v>
      </c>
      <c r="H22" s="19">
        <v>1900</v>
      </c>
    </row>
    <row r="23" spans="1:8">
      <c r="A23" s="12">
        <v>21</v>
      </c>
      <c r="B23" s="28">
        <v>100000418456</v>
      </c>
      <c r="C23" s="21">
        <v>0</v>
      </c>
      <c r="D23" s="21" t="s">
        <v>317</v>
      </c>
      <c r="E23" s="14" t="s">
        <v>318</v>
      </c>
      <c r="F23" s="19">
        <v>21900</v>
      </c>
      <c r="G23" s="19">
        <v>-20000</v>
      </c>
      <c r="H23" s="19">
        <v>1900</v>
      </c>
    </row>
    <row r="24" spans="1:8">
      <c r="A24" s="12">
        <v>22</v>
      </c>
      <c r="B24" s="28">
        <v>100000418457</v>
      </c>
      <c r="C24" s="21">
        <v>0</v>
      </c>
      <c r="D24" s="21" t="s">
        <v>317</v>
      </c>
      <c r="E24" s="14" t="s">
        <v>318</v>
      </c>
      <c r="F24" s="19">
        <v>21900</v>
      </c>
      <c r="G24" s="19">
        <v>-20000</v>
      </c>
      <c r="H24" s="19">
        <v>1900</v>
      </c>
    </row>
    <row r="25" spans="1:8">
      <c r="A25" s="12">
        <v>23</v>
      </c>
      <c r="B25" s="28">
        <v>100000418458</v>
      </c>
      <c r="C25" s="21">
        <v>0</v>
      </c>
      <c r="D25" s="21" t="s">
        <v>317</v>
      </c>
      <c r="E25" s="14" t="s">
        <v>318</v>
      </c>
      <c r="F25" s="19">
        <v>21900</v>
      </c>
      <c r="G25" s="19">
        <v>-20000</v>
      </c>
      <c r="H25" s="19">
        <v>1900</v>
      </c>
    </row>
    <row r="26" spans="1:8">
      <c r="A26" s="12">
        <v>24</v>
      </c>
      <c r="B26" s="28">
        <v>100000418459</v>
      </c>
      <c r="C26" s="21">
        <v>0</v>
      </c>
      <c r="D26" s="21" t="s">
        <v>317</v>
      </c>
      <c r="E26" s="14" t="s">
        <v>319</v>
      </c>
      <c r="F26" s="19">
        <v>5500</v>
      </c>
      <c r="G26" s="19">
        <v>-5022.83</v>
      </c>
      <c r="H26" s="19">
        <v>477.17</v>
      </c>
    </row>
    <row r="27" spans="1:8">
      <c r="A27" s="12">
        <v>25</v>
      </c>
      <c r="B27" s="28">
        <v>100000418460</v>
      </c>
      <c r="C27" s="21">
        <v>0</v>
      </c>
      <c r="D27" s="21" t="s">
        <v>317</v>
      </c>
      <c r="E27" s="14" t="s">
        <v>319</v>
      </c>
      <c r="F27" s="19">
        <v>5500</v>
      </c>
      <c r="G27" s="19">
        <v>-5022.83</v>
      </c>
      <c r="H27" s="19">
        <v>477.17</v>
      </c>
    </row>
    <row r="28" spans="1:8">
      <c r="A28" s="12">
        <v>26</v>
      </c>
      <c r="B28" s="28">
        <v>100000418461</v>
      </c>
      <c r="C28" s="21">
        <v>0</v>
      </c>
      <c r="D28" s="21" t="s">
        <v>317</v>
      </c>
      <c r="E28" s="14" t="s">
        <v>319</v>
      </c>
      <c r="F28" s="19">
        <v>5500</v>
      </c>
      <c r="G28" s="19">
        <v>-5022.83</v>
      </c>
      <c r="H28" s="19">
        <v>477.17</v>
      </c>
    </row>
    <row r="29" spans="1:8">
      <c r="A29" s="12">
        <v>27</v>
      </c>
      <c r="B29" s="28">
        <v>100000418462</v>
      </c>
      <c r="C29" s="21">
        <v>0</v>
      </c>
      <c r="D29" s="21" t="s">
        <v>317</v>
      </c>
      <c r="E29" s="14" t="s">
        <v>319</v>
      </c>
      <c r="F29" s="19">
        <v>5500</v>
      </c>
      <c r="G29" s="19">
        <v>-5022.83</v>
      </c>
      <c r="H29" s="19">
        <v>477.17</v>
      </c>
    </row>
    <row r="30" spans="1:8">
      <c r="A30" s="12">
        <v>28</v>
      </c>
      <c r="B30" s="28">
        <v>100000418463</v>
      </c>
      <c r="C30" s="21">
        <v>0</v>
      </c>
      <c r="D30" s="21" t="s">
        <v>317</v>
      </c>
      <c r="E30" s="14" t="s">
        <v>319</v>
      </c>
      <c r="F30" s="19">
        <v>5500</v>
      </c>
      <c r="G30" s="19">
        <v>-5022.83</v>
      </c>
      <c r="H30" s="19">
        <v>477.17</v>
      </c>
    </row>
    <row r="31" spans="1:8">
      <c r="A31" s="12">
        <v>29</v>
      </c>
      <c r="B31" s="28">
        <v>100000418464</v>
      </c>
      <c r="C31" s="21">
        <v>0</v>
      </c>
      <c r="D31" s="21" t="s">
        <v>317</v>
      </c>
      <c r="E31" s="14" t="s">
        <v>319</v>
      </c>
      <c r="F31" s="19">
        <v>5500</v>
      </c>
      <c r="G31" s="19">
        <v>-5022.83</v>
      </c>
      <c r="H31" s="19">
        <v>477.17</v>
      </c>
    </row>
    <row r="32" spans="1:8">
      <c r="A32" s="12">
        <v>30</v>
      </c>
      <c r="B32" s="28">
        <v>100000418465</v>
      </c>
      <c r="C32" s="21">
        <v>0</v>
      </c>
      <c r="D32" s="21" t="s">
        <v>317</v>
      </c>
      <c r="E32" s="14" t="s">
        <v>319</v>
      </c>
      <c r="F32" s="19">
        <v>5500</v>
      </c>
      <c r="G32" s="19">
        <v>-5022.83</v>
      </c>
      <c r="H32" s="19">
        <v>477.17</v>
      </c>
    </row>
    <row r="33" spans="1:8">
      <c r="A33" s="12">
        <v>31</v>
      </c>
      <c r="B33" s="28">
        <v>100000418466</v>
      </c>
      <c r="C33" s="21">
        <v>0</v>
      </c>
      <c r="D33" s="21" t="s">
        <v>317</v>
      </c>
      <c r="E33" s="14" t="s">
        <v>320</v>
      </c>
      <c r="F33" s="19">
        <v>18000</v>
      </c>
      <c r="G33" s="19">
        <v>-16438.36</v>
      </c>
      <c r="H33" s="19">
        <v>1561.64</v>
      </c>
    </row>
    <row r="34" spans="1:8">
      <c r="A34" s="12">
        <v>32</v>
      </c>
      <c r="B34" s="28">
        <v>100000418467</v>
      </c>
      <c r="C34" s="21">
        <v>0</v>
      </c>
      <c r="D34" s="21" t="s">
        <v>317</v>
      </c>
      <c r="E34" s="14" t="s">
        <v>320</v>
      </c>
      <c r="F34" s="19">
        <v>18000</v>
      </c>
      <c r="G34" s="19">
        <v>-16438.36</v>
      </c>
      <c r="H34" s="19">
        <v>1561.64</v>
      </c>
    </row>
    <row r="35" spans="1:8">
      <c r="A35" s="12">
        <v>33</v>
      </c>
      <c r="B35" s="28">
        <v>100000418468</v>
      </c>
      <c r="C35" s="21">
        <v>0</v>
      </c>
      <c r="D35" s="21" t="s">
        <v>317</v>
      </c>
      <c r="E35" s="14" t="s">
        <v>320</v>
      </c>
      <c r="F35" s="19">
        <v>18000</v>
      </c>
      <c r="G35" s="19">
        <v>-16438.36</v>
      </c>
      <c r="H35" s="19">
        <v>1561.64</v>
      </c>
    </row>
    <row r="36" spans="1:8">
      <c r="A36" s="12">
        <v>34</v>
      </c>
      <c r="B36" s="28">
        <v>100000418469</v>
      </c>
      <c r="C36" s="21">
        <v>0</v>
      </c>
      <c r="D36" s="21" t="s">
        <v>317</v>
      </c>
      <c r="E36" s="14" t="s">
        <v>320</v>
      </c>
      <c r="F36" s="19">
        <v>18000</v>
      </c>
      <c r="G36" s="19">
        <v>-16438.36</v>
      </c>
      <c r="H36" s="19">
        <v>1561.64</v>
      </c>
    </row>
    <row r="37" spans="1:8">
      <c r="A37" s="12">
        <v>35</v>
      </c>
      <c r="B37" s="28">
        <v>100000418470</v>
      </c>
      <c r="C37" s="21">
        <v>0</v>
      </c>
      <c r="D37" s="21" t="s">
        <v>317</v>
      </c>
      <c r="E37" s="14" t="s">
        <v>320</v>
      </c>
      <c r="F37" s="19">
        <v>18000</v>
      </c>
      <c r="G37" s="19">
        <v>-16438.36</v>
      </c>
      <c r="H37" s="19">
        <v>1561.64</v>
      </c>
    </row>
    <row r="38" spans="1:8">
      <c r="A38" s="12">
        <v>36</v>
      </c>
      <c r="B38" s="28">
        <v>100000418471</v>
      </c>
      <c r="C38" s="21">
        <v>0</v>
      </c>
      <c r="D38" s="21" t="s">
        <v>317</v>
      </c>
      <c r="E38" s="14" t="s">
        <v>320</v>
      </c>
      <c r="F38" s="19">
        <v>18000</v>
      </c>
      <c r="G38" s="19">
        <v>-16438.36</v>
      </c>
      <c r="H38" s="19">
        <v>1561.64</v>
      </c>
    </row>
    <row r="39" spans="1:8">
      <c r="A39" s="12">
        <v>37</v>
      </c>
      <c r="B39" s="28">
        <v>100000424710</v>
      </c>
      <c r="C39" s="21">
        <v>0</v>
      </c>
      <c r="D39" s="21" t="s">
        <v>321</v>
      </c>
      <c r="E39" s="14" t="s">
        <v>322</v>
      </c>
      <c r="F39" s="19">
        <v>21844.05</v>
      </c>
      <c r="G39" s="19">
        <v>-19869.11</v>
      </c>
      <c r="H39" s="19">
        <v>1974.94</v>
      </c>
    </row>
    <row r="40" spans="1:8">
      <c r="A40" s="12">
        <v>38</v>
      </c>
      <c r="B40" s="28">
        <v>100000424711</v>
      </c>
      <c r="C40" s="21">
        <v>0</v>
      </c>
      <c r="D40" s="21" t="s">
        <v>321</v>
      </c>
      <c r="E40" s="14" t="s">
        <v>322</v>
      </c>
      <c r="F40" s="19">
        <v>21844.05</v>
      </c>
      <c r="G40" s="19">
        <v>-19869.11</v>
      </c>
      <c r="H40" s="19">
        <v>1974.94</v>
      </c>
    </row>
    <row r="41" spans="1:8">
      <c r="A41" s="12">
        <v>39</v>
      </c>
      <c r="B41" s="28">
        <v>100000424712</v>
      </c>
      <c r="C41" s="21">
        <v>0</v>
      </c>
      <c r="D41" s="21" t="s">
        <v>321</v>
      </c>
      <c r="E41" s="14" t="s">
        <v>322</v>
      </c>
      <c r="F41" s="19">
        <v>21844.05</v>
      </c>
      <c r="G41" s="19">
        <v>-19869.11</v>
      </c>
      <c r="H41" s="19">
        <v>1974.94</v>
      </c>
    </row>
    <row r="42" spans="1:8">
      <c r="A42" s="12">
        <v>40</v>
      </c>
      <c r="B42" s="28">
        <v>100000424713</v>
      </c>
      <c r="C42" s="21">
        <v>0</v>
      </c>
      <c r="D42" s="21" t="s">
        <v>321</v>
      </c>
      <c r="E42" s="14" t="s">
        <v>322</v>
      </c>
      <c r="F42" s="19">
        <v>21844.05</v>
      </c>
      <c r="G42" s="19">
        <v>-19869.11</v>
      </c>
      <c r="H42" s="19">
        <v>1974.94</v>
      </c>
    </row>
    <row r="43" spans="1:8">
      <c r="A43" s="12">
        <v>41</v>
      </c>
      <c r="B43" s="28">
        <v>100000424714</v>
      </c>
      <c r="C43" s="21">
        <v>0</v>
      </c>
      <c r="D43" s="21" t="s">
        <v>321</v>
      </c>
      <c r="E43" s="14" t="s">
        <v>322</v>
      </c>
      <c r="F43" s="19">
        <v>21844.05</v>
      </c>
      <c r="G43" s="19">
        <v>-19869.11</v>
      </c>
      <c r="H43" s="19">
        <v>1974.94</v>
      </c>
    </row>
    <row r="44" spans="1:8">
      <c r="A44" s="12">
        <v>42</v>
      </c>
      <c r="B44" s="28">
        <v>100000424715</v>
      </c>
      <c r="C44" s="21">
        <v>0</v>
      </c>
      <c r="D44" s="21" t="s">
        <v>321</v>
      </c>
      <c r="E44" s="14" t="s">
        <v>322</v>
      </c>
      <c r="F44" s="19">
        <v>21844.05</v>
      </c>
      <c r="G44" s="19">
        <v>-19869.11</v>
      </c>
      <c r="H44" s="19">
        <v>1974.94</v>
      </c>
    </row>
    <row r="45" spans="1:8">
      <c r="A45" s="12">
        <v>43</v>
      </c>
      <c r="B45" s="28">
        <v>100000424716</v>
      </c>
      <c r="C45" s="21">
        <v>0</v>
      </c>
      <c r="D45" s="21" t="s">
        <v>321</v>
      </c>
      <c r="E45" s="14" t="s">
        <v>322</v>
      </c>
      <c r="F45" s="19">
        <v>21844.05</v>
      </c>
      <c r="G45" s="19">
        <v>-19869.11</v>
      </c>
      <c r="H45" s="19">
        <v>1974.94</v>
      </c>
    </row>
    <row r="46" spans="1:8">
      <c r="A46" s="12">
        <v>44</v>
      </c>
      <c r="B46" s="28">
        <v>100000424717</v>
      </c>
      <c r="C46" s="21">
        <v>0</v>
      </c>
      <c r="D46" s="21" t="s">
        <v>321</v>
      </c>
      <c r="E46" s="14" t="s">
        <v>322</v>
      </c>
      <c r="F46" s="19">
        <v>21844.05</v>
      </c>
      <c r="G46" s="19">
        <v>-19869.11</v>
      </c>
      <c r="H46" s="19">
        <v>1974.94</v>
      </c>
    </row>
    <row r="47" spans="1:8">
      <c r="A47" s="12">
        <v>45</v>
      </c>
      <c r="B47" s="28">
        <v>100000424719</v>
      </c>
      <c r="C47" s="21">
        <v>0</v>
      </c>
      <c r="D47" s="21" t="s">
        <v>321</v>
      </c>
      <c r="E47" s="14" t="s">
        <v>323</v>
      </c>
      <c r="F47" s="19">
        <v>20972</v>
      </c>
      <c r="G47" s="19">
        <v>-19075.900000000001</v>
      </c>
      <c r="H47" s="19">
        <v>1896.1</v>
      </c>
    </row>
    <row r="48" spans="1:8">
      <c r="A48" s="12">
        <v>46</v>
      </c>
      <c r="B48" s="28">
        <v>100000424720</v>
      </c>
      <c r="C48" s="21">
        <v>0</v>
      </c>
      <c r="D48" s="21" t="s">
        <v>321</v>
      </c>
      <c r="E48" s="14" t="s">
        <v>323</v>
      </c>
      <c r="F48" s="19">
        <v>20972</v>
      </c>
      <c r="G48" s="19">
        <v>-19075.900000000001</v>
      </c>
      <c r="H48" s="19">
        <v>1896.1</v>
      </c>
    </row>
    <row r="49" spans="1:8">
      <c r="A49" s="12">
        <v>47</v>
      </c>
      <c r="B49" s="28">
        <v>100000424721</v>
      </c>
      <c r="C49" s="21">
        <v>0</v>
      </c>
      <c r="D49" s="21" t="s">
        <v>321</v>
      </c>
      <c r="E49" s="14" t="s">
        <v>323</v>
      </c>
      <c r="F49" s="19">
        <v>20972</v>
      </c>
      <c r="G49" s="19">
        <v>-19075.900000000001</v>
      </c>
      <c r="H49" s="19">
        <v>1896.1</v>
      </c>
    </row>
    <row r="50" spans="1:8">
      <c r="A50" s="12">
        <v>48</v>
      </c>
      <c r="B50" s="28">
        <v>100000424722</v>
      </c>
      <c r="C50" s="21">
        <v>0</v>
      </c>
      <c r="D50" s="21" t="s">
        <v>321</v>
      </c>
      <c r="E50" s="14" t="s">
        <v>323</v>
      </c>
      <c r="F50" s="19">
        <v>20972</v>
      </c>
      <c r="G50" s="19">
        <v>-19075.900000000001</v>
      </c>
      <c r="H50" s="19">
        <v>1896.1</v>
      </c>
    </row>
    <row r="51" spans="1:8">
      <c r="A51" s="12">
        <v>49</v>
      </c>
      <c r="B51" s="28">
        <v>100000424723</v>
      </c>
      <c r="C51" s="21">
        <v>0</v>
      </c>
      <c r="D51" s="21" t="s">
        <v>321</v>
      </c>
      <c r="E51" s="14" t="s">
        <v>323</v>
      </c>
      <c r="F51" s="19">
        <v>20972</v>
      </c>
      <c r="G51" s="19">
        <v>-19075.900000000001</v>
      </c>
      <c r="H51" s="19">
        <v>1896.1</v>
      </c>
    </row>
    <row r="52" spans="1:8">
      <c r="A52" s="12">
        <v>50</v>
      </c>
      <c r="B52" s="28">
        <v>100000424724</v>
      </c>
      <c r="C52" s="21">
        <v>0</v>
      </c>
      <c r="D52" s="21" t="s">
        <v>321</v>
      </c>
      <c r="E52" s="14" t="s">
        <v>323</v>
      </c>
      <c r="F52" s="19">
        <v>20972</v>
      </c>
      <c r="G52" s="19">
        <v>-19075.900000000001</v>
      </c>
      <c r="H52" s="19">
        <v>1896.1</v>
      </c>
    </row>
    <row r="53" spans="1:8">
      <c r="A53" s="12">
        <v>51</v>
      </c>
      <c r="B53" s="28">
        <v>100000424725</v>
      </c>
      <c r="C53" s="21">
        <v>0</v>
      </c>
      <c r="D53" s="21" t="s">
        <v>321</v>
      </c>
      <c r="E53" s="14" t="s">
        <v>323</v>
      </c>
      <c r="F53" s="19">
        <v>20972</v>
      </c>
      <c r="G53" s="19">
        <v>-19075.900000000001</v>
      </c>
      <c r="H53" s="19">
        <v>1896.1</v>
      </c>
    </row>
    <row r="54" spans="1:8">
      <c r="A54" s="12">
        <v>52</v>
      </c>
      <c r="B54" s="28">
        <v>100000424726</v>
      </c>
      <c r="C54" s="21">
        <v>0</v>
      </c>
      <c r="D54" s="21" t="s">
        <v>321</v>
      </c>
      <c r="E54" s="14" t="s">
        <v>323</v>
      </c>
      <c r="F54" s="19">
        <v>20972</v>
      </c>
      <c r="G54" s="19">
        <v>-19075.900000000001</v>
      </c>
      <c r="H54" s="19">
        <v>1896.1</v>
      </c>
    </row>
    <row r="55" spans="1:8">
      <c r="A55" s="12">
        <v>53</v>
      </c>
      <c r="B55" s="28">
        <v>100000424727</v>
      </c>
      <c r="C55" s="21">
        <v>0</v>
      </c>
      <c r="D55" s="21" t="s">
        <v>321</v>
      </c>
      <c r="E55" s="14" t="s">
        <v>323</v>
      </c>
      <c r="F55" s="19">
        <v>20972</v>
      </c>
      <c r="G55" s="19">
        <v>-19075.900000000001</v>
      </c>
      <c r="H55" s="19">
        <v>1896.1</v>
      </c>
    </row>
    <row r="56" spans="1:8">
      <c r="A56" s="12">
        <v>54</v>
      </c>
      <c r="B56" s="28">
        <v>100000424728</v>
      </c>
      <c r="C56" s="21">
        <v>0</v>
      </c>
      <c r="D56" s="21" t="s">
        <v>321</v>
      </c>
      <c r="E56" s="14" t="s">
        <v>323</v>
      </c>
      <c r="F56" s="19">
        <v>20972</v>
      </c>
      <c r="G56" s="19">
        <v>-19075.900000000001</v>
      </c>
      <c r="H56" s="19">
        <v>1896.1</v>
      </c>
    </row>
    <row r="57" spans="1:8">
      <c r="A57" s="12">
        <v>55</v>
      </c>
      <c r="B57" s="28">
        <v>100000424729</v>
      </c>
      <c r="C57" s="21">
        <v>0</v>
      </c>
      <c r="D57" s="21" t="s">
        <v>321</v>
      </c>
      <c r="E57" s="14" t="s">
        <v>323</v>
      </c>
      <c r="F57" s="19">
        <v>20972</v>
      </c>
      <c r="G57" s="19">
        <v>-19075.900000000001</v>
      </c>
      <c r="H57" s="19">
        <v>1896.1</v>
      </c>
    </row>
    <row r="58" spans="1:8">
      <c r="A58" s="12">
        <v>56</v>
      </c>
      <c r="B58" s="28">
        <v>100000424730</v>
      </c>
      <c r="C58" s="21">
        <v>0</v>
      </c>
      <c r="D58" s="21" t="s">
        <v>321</v>
      </c>
      <c r="E58" s="14" t="s">
        <v>323</v>
      </c>
      <c r="F58" s="19">
        <v>20972</v>
      </c>
      <c r="G58" s="19">
        <v>-19075.900000000001</v>
      </c>
      <c r="H58" s="19">
        <v>1896.1</v>
      </c>
    </row>
    <row r="59" spans="1:8">
      <c r="A59" s="12">
        <v>57</v>
      </c>
      <c r="B59" s="28">
        <v>100000424731</v>
      </c>
      <c r="C59" s="21">
        <v>0</v>
      </c>
      <c r="D59" s="21" t="s">
        <v>321</v>
      </c>
      <c r="E59" s="14" t="s">
        <v>323</v>
      </c>
      <c r="F59" s="19">
        <v>20972</v>
      </c>
      <c r="G59" s="19">
        <v>-19075.900000000001</v>
      </c>
      <c r="H59" s="19">
        <v>1896.1</v>
      </c>
    </row>
    <row r="60" spans="1:8">
      <c r="A60" s="12">
        <v>58</v>
      </c>
      <c r="B60" s="28">
        <v>100000424732</v>
      </c>
      <c r="C60" s="21">
        <v>0</v>
      </c>
      <c r="D60" s="21" t="s">
        <v>321</v>
      </c>
      <c r="E60" s="14" t="s">
        <v>323</v>
      </c>
      <c r="F60" s="19">
        <v>20972</v>
      </c>
      <c r="G60" s="19">
        <v>-19075.900000000001</v>
      </c>
      <c r="H60" s="19">
        <v>1896.1</v>
      </c>
    </row>
    <row r="61" spans="1:8">
      <c r="A61" s="12">
        <v>59</v>
      </c>
      <c r="B61" s="28">
        <v>100000424733</v>
      </c>
      <c r="C61" s="21">
        <v>0</v>
      </c>
      <c r="D61" s="21" t="s">
        <v>321</v>
      </c>
      <c r="E61" s="14" t="s">
        <v>323</v>
      </c>
      <c r="F61" s="19">
        <v>20972</v>
      </c>
      <c r="G61" s="19">
        <v>-19075.900000000001</v>
      </c>
      <c r="H61" s="19">
        <v>1896.1</v>
      </c>
    </row>
    <row r="62" spans="1:8">
      <c r="A62" s="12">
        <v>60</v>
      </c>
      <c r="B62" s="28">
        <v>100000629213</v>
      </c>
      <c r="C62" s="21">
        <v>0</v>
      </c>
      <c r="D62" s="21" t="s">
        <v>324</v>
      </c>
      <c r="E62" s="14" t="s">
        <v>325</v>
      </c>
      <c r="F62" s="19">
        <v>32849</v>
      </c>
      <c r="G62" s="19">
        <v>-8099.76</v>
      </c>
      <c r="H62" s="19">
        <v>24749.24</v>
      </c>
    </row>
    <row r="63" spans="1:8">
      <c r="A63" s="12">
        <v>61</v>
      </c>
      <c r="B63" s="28">
        <v>100000629214</v>
      </c>
      <c r="C63" s="21">
        <v>0</v>
      </c>
      <c r="D63" s="21" t="s">
        <v>324</v>
      </c>
      <c r="E63" s="14" t="s">
        <v>325</v>
      </c>
      <c r="F63" s="19">
        <v>32849</v>
      </c>
      <c r="G63" s="19">
        <v>-8099.76</v>
      </c>
      <c r="H63" s="19">
        <v>24749.24</v>
      </c>
    </row>
    <row r="64" spans="1:8">
      <c r="A64" s="12">
        <v>62</v>
      </c>
      <c r="B64" s="28">
        <v>100000629215</v>
      </c>
      <c r="C64" s="21">
        <v>0</v>
      </c>
      <c r="D64" s="21" t="s">
        <v>324</v>
      </c>
      <c r="E64" s="14" t="s">
        <v>325</v>
      </c>
      <c r="F64" s="19">
        <v>32849</v>
      </c>
      <c r="G64" s="19">
        <v>-8099.76</v>
      </c>
      <c r="H64" s="19">
        <v>24749.24</v>
      </c>
    </row>
    <row r="65" spans="1:8">
      <c r="A65" s="12">
        <v>63</v>
      </c>
      <c r="B65" s="28">
        <v>100000629216</v>
      </c>
      <c r="C65" s="21">
        <v>0</v>
      </c>
      <c r="D65" s="21" t="s">
        <v>324</v>
      </c>
      <c r="E65" s="14" t="s">
        <v>325</v>
      </c>
      <c r="F65" s="19">
        <v>32849</v>
      </c>
      <c r="G65" s="19">
        <v>-8099.76</v>
      </c>
      <c r="H65" s="19">
        <v>24749.24</v>
      </c>
    </row>
    <row r="66" spans="1:8">
      <c r="A66" s="12">
        <v>64</v>
      </c>
      <c r="B66" s="28">
        <v>100000629217</v>
      </c>
      <c r="C66" s="21">
        <v>0</v>
      </c>
      <c r="D66" s="21" t="s">
        <v>324</v>
      </c>
      <c r="E66" s="14" t="s">
        <v>325</v>
      </c>
      <c r="F66" s="19">
        <v>32849</v>
      </c>
      <c r="G66" s="19">
        <v>-8099.76</v>
      </c>
      <c r="H66" s="19">
        <v>24749.24</v>
      </c>
    </row>
    <row r="67" spans="1:8">
      <c r="A67" s="12">
        <v>65</v>
      </c>
      <c r="B67" s="28">
        <v>100000629218</v>
      </c>
      <c r="C67" s="21">
        <v>0</v>
      </c>
      <c r="D67" s="21" t="s">
        <v>324</v>
      </c>
      <c r="E67" s="14" t="s">
        <v>325</v>
      </c>
      <c r="F67" s="19">
        <v>32849</v>
      </c>
      <c r="G67" s="19">
        <v>-8099.76</v>
      </c>
      <c r="H67" s="19">
        <v>24749.24</v>
      </c>
    </row>
    <row r="68" spans="1:8">
      <c r="A68" s="12">
        <v>66</v>
      </c>
      <c r="B68" s="28">
        <v>100000629219</v>
      </c>
      <c r="C68" s="21">
        <v>0</v>
      </c>
      <c r="D68" s="21" t="s">
        <v>324</v>
      </c>
      <c r="E68" s="14" t="s">
        <v>325</v>
      </c>
      <c r="F68" s="19">
        <v>32849</v>
      </c>
      <c r="G68" s="19">
        <v>-8099.76</v>
      </c>
      <c r="H68" s="19">
        <v>24749.24</v>
      </c>
    </row>
    <row r="69" spans="1:8">
      <c r="A69" s="12">
        <v>67</v>
      </c>
      <c r="B69" s="28">
        <v>100000629220</v>
      </c>
      <c r="C69" s="21">
        <v>0</v>
      </c>
      <c r="D69" s="21" t="s">
        <v>324</v>
      </c>
      <c r="E69" s="14" t="s">
        <v>325</v>
      </c>
      <c r="F69" s="19">
        <v>32849</v>
      </c>
      <c r="G69" s="19">
        <v>-8099.76</v>
      </c>
      <c r="H69" s="19">
        <v>24749.24</v>
      </c>
    </row>
    <row r="70" spans="1:8">
      <c r="A70" s="12">
        <v>68</v>
      </c>
      <c r="B70" s="28">
        <v>100000629221</v>
      </c>
      <c r="C70" s="21">
        <v>0</v>
      </c>
      <c r="D70" s="21" t="s">
        <v>324</v>
      </c>
      <c r="E70" s="14" t="s">
        <v>325</v>
      </c>
      <c r="F70" s="19">
        <v>32849</v>
      </c>
      <c r="G70" s="19">
        <v>-8099.76</v>
      </c>
      <c r="H70" s="19">
        <v>24749.24</v>
      </c>
    </row>
    <row r="71" spans="1:8">
      <c r="A71" s="12">
        <v>69</v>
      </c>
      <c r="B71" s="28">
        <v>100000629222</v>
      </c>
      <c r="C71" s="21">
        <v>0</v>
      </c>
      <c r="D71" s="21" t="s">
        <v>324</v>
      </c>
      <c r="E71" s="14" t="s">
        <v>325</v>
      </c>
      <c r="F71" s="19">
        <v>32849</v>
      </c>
      <c r="G71" s="19">
        <v>-8099.76</v>
      </c>
      <c r="H71" s="19">
        <v>24749.24</v>
      </c>
    </row>
    <row r="72" spans="1:8">
      <c r="A72" s="12">
        <v>70</v>
      </c>
      <c r="B72" s="28">
        <v>100000629223</v>
      </c>
      <c r="C72" s="21">
        <v>0</v>
      </c>
      <c r="D72" s="21" t="s">
        <v>324</v>
      </c>
      <c r="E72" s="14" t="s">
        <v>325</v>
      </c>
      <c r="F72" s="19">
        <v>32849</v>
      </c>
      <c r="G72" s="19">
        <v>-8099.76</v>
      </c>
      <c r="H72" s="19">
        <v>24749.24</v>
      </c>
    </row>
    <row r="73" spans="1:8">
      <c r="A73" s="12">
        <v>71</v>
      </c>
      <c r="B73" s="28">
        <v>100000629224</v>
      </c>
      <c r="C73" s="21">
        <v>0</v>
      </c>
      <c r="D73" s="21" t="s">
        <v>324</v>
      </c>
      <c r="E73" s="14" t="s">
        <v>325</v>
      </c>
      <c r="F73" s="19">
        <v>32849</v>
      </c>
      <c r="G73" s="19">
        <v>-8099.76</v>
      </c>
      <c r="H73" s="19">
        <v>24749.24</v>
      </c>
    </row>
    <row r="74" spans="1:8">
      <c r="A74" s="12">
        <v>72</v>
      </c>
      <c r="B74" s="28">
        <v>100000629225</v>
      </c>
      <c r="C74" s="21">
        <v>0</v>
      </c>
      <c r="D74" s="21" t="s">
        <v>324</v>
      </c>
      <c r="E74" s="14" t="s">
        <v>325</v>
      </c>
      <c r="F74" s="19">
        <v>32849</v>
      </c>
      <c r="G74" s="19">
        <v>-8099.76</v>
      </c>
      <c r="H74" s="19">
        <v>24749.24</v>
      </c>
    </row>
    <row r="75" spans="1:8">
      <c r="A75" s="12">
        <v>73</v>
      </c>
      <c r="B75" s="28">
        <v>100000629226</v>
      </c>
      <c r="C75" s="21">
        <v>0</v>
      </c>
      <c r="D75" s="21" t="s">
        <v>324</v>
      </c>
      <c r="E75" s="14" t="s">
        <v>325</v>
      </c>
      <c r="F75" s="19">
        <v>32849</v>
      </c>
      <c r="G75" s="19">
        <v>-8099.76</v>
      </c>
      <c r="H75" s="19">
        <v>24749.24</v>
      </c>
    </row>
    <row r="76" spans="1:8">
      <c r="A76" s="12">
        <v>74</v>
      </c>
      <c r="B76" s="28">
        <v>100000629227</v>
      </c>
      <c r="C76" s="21">
        <v>0</v>
      </c>
      <c r="D76" s="21" t="s">
        <v>324</v>
      </c>
      <c r="E76" s="14" t="s">
        <v>325</v>
      </c>
      <c r="F76" s="19">
        <v>32849</v>
      </c>
      <c r="G76" s="19">
        <v>-8099.76</v>
      </c>
      <c r="H76" s="19">
        <v>24749.24</v>
      </c>
    </row>
    <row r="77" spans="1:8">
      <c r="A77" s="12">
        <v>75</v>
      </c>
      <c r="B77" s="28">
        <v>100000629228</v>
      </c>
      <c r="C77" s="21">
        <v>0</v>
      </c>
      <c r="D77" s="21" t="s">
        <v>324</v>
      </c>
      <c r="E77" s="14" t="s">
        <v>325</v>
      </c>
      <c r="F77" s="19">
        <v>32849</v>
      </c>
      <c r="G77" s="19">
        <v>-8099.76</v>
      </c>
      <c r="H77" s="19">
        <v>24749.24</v>
      </c>
    </row>
    <row r="78" spans="1:8">
      <c r="A78" s="12">
        <v>76</v>
      </c>
      <c r="B78" s="28">
        <v>100000629229</v>
      </c>
      <c r="C78" s="21">
        <v>0</v>
      </c>
      <c r="D78" s="21" t="s">
        <v>324</v>
      </c>
      <c r="E78" s="14" t="s">
        <v>325</v>
      </c>
      <c r="F78" s="19">
        <v>32849</v>
      </c>
      <c r="G78" s="19">
        <v>-8099.76</v>
      </c>
      <c r="H78" s="19">
        <v>24749.24</v>
      </c>
    </row>
    <row r="79" spans="1:8">
      <c r="A79" s="12">
        <v>77</v>
      </c>
      <c r="B79" s="28">
        <v>100000629230</v>
      </c>
      <c r="C79" s="21">
        <v>0</v>
      </c>
      <c r="D79" s="21" t="s">
        <v>324</v>
      </c>
      <c r="E79" s="14" t="s">
        <v>325</v>
      </c>
      <c r="F79" s="19">
        <v>32849</v>
      </c>
      <c r="G79" s="19">
        <v>-8099.76</v>
      </c>
      <c r="H79" s="19">
        <v>24749.24</v>
      </c>
    </row>
    <row r="80" spans="1:8">
      <c r="A80" s="12">
        <v>78</v>
      </c>
      <c r="B80" s="28">
        <v>100000629231</v>
      </c>
      <c r="C80" s="21">
        <v>0</v>
      </c>
      <c r="D80" s="21" t="s">
        <v>324</v>
      </c>
      <c r="E80" s="14" t="s">
        <v>325</v>
      </c>
      <c r="F80" s="19">
        <v>32849</v>
      </c>
      <c r="G80" s="19">
        <v>-8099.76</v>
      </c>
      <c r="H80" s="19">
        <v>24749.24</v>
      </c>
    </row>
    <row r="81" spans="1:8">
      <c r="A81" s="12">
        <v>79</v>
      </c>
      <c r="B81" s="28">
        <v>100000629232</v>
      </c>
      <c r="C81" s="21">
        <v>0</v>
      </c>
      <c r="D81" s="21" t="s">
        <v>324</v>
      </c>
      <c r="E81" s="14" t="s">
        <v>325</v>
      </c>
      <c r="F81" s="19">
        <v>32849</v>
      </c>
      <c r="G81" s="19">
        <v>-8099.76</v>
      </c>
      <c r="H81" s="19">
        <v>24749.24</v>
      </c>
    </row>
    <row r="82" spans="1:8">
      <c r="A82" s="12">
        <v>80</v>
      </c>
      <c r="B82" s="28">
        <v>100000629233</v>
      </c>
      <c r="C82" s="21">
        <v>0</v>
      </c>
      <c r="D82" s="21" t="s">
        <v>324</v>
      </c>
      <c r="E82" s="14" t="s">
        <v>325</v>
      </c>
      <c r="F82" s="19">
        <v>32849</v>
      </c>
      <c r="G82" s="19">
        <v>-8099.76</v>
      </c>
      <c r="H82" s="19">
        <v>24749.24</v>
      </c>
    </row>
    <row r="83" spans="1:8">
      <c r="A83" s="12">
        <v>81</v>
      </c>
      <c r="B83" s="28">
        <v>100000629234</v>
      </c>
      <c r="C83" s="21">
        <v>0</v>
      </c>
      <c r="D83" s="21" t="s">
        <v>324</v>
      </c>
      <c r="E83" s="14" t="s">
        <v>325</v>
      </c>
      <c r="F83" s="19">
        <v>32849</v>
      </c>
      <c r="G83" s="19">
        <v>-8099.76</v>
      </c>
      <c r="H83" s="19">
        <v>24749.24</v>
      </c>
    </row>
    <row r="84" spans="1:8">
      <c r="A84" s="12">
        <v>82</v>
      </c>
      <c r="B84" s="28">
        <v>100000629235</v>
      </c>
      <c r="C84" s="21">
        <v>0</v>
      </c>
      <c r="D84" s="21" t="s">
        <v>324</v>
      </c>
      <c r="E84" s="14" t="s">
        <v>325</v>
      </c>
      <c r="F84" s="19">
        <v>32849</v>
      </c>
      <c r="G84" s="19">
        <v>-8099.76</v>
      </c>
      <c r="H84" s="19">
        <v>24749.24</v>
      </c>
    </row>
    <row r="85" spans="1:8">
      <c r="A85" s="12">
        <v>83</v>
      </c>
      <c r="B85" s="28">
        <v>100000629236</v>
      </c>
      <c r="C85" s="21">
        <v>0</v>
      </c>
      <c r="D85" s="21" t="s">
        <v>324</v>
      </c>
      <c r="E85" s="14" t="s">
        <v>325</v>
      </c>
      <c r="F85" s="19">
        <v>32849</v>
      </c>
      <c r="G85" s="19">
        <v>-8099.76</v>
      </c>
      <c r="H85" s="19">
        <v>24749.24</v>
      </c>
    </row>
    <row r="86" spans="1:8">
      <c r="A86" s="12">
        <v>84</v>
      </c>
      <c r="B86" s="28">
        <v>100000629237</v>
      </c>
      <c r="C86" s="21">
        <v>0</v>
      </c>
      <c r="D86" s="21" t="s">
        <v>324</v>
      </c>
      <c r="E86" s="14" t="s">
        <v>326</v>
      </c>
      <c r="F86" s="19">
        <v>16050</v>
      </c>
      <c r="G86" s="19">
        <v>-3957.53</v>
      </c>
      <c r="H86" s="19">
        <v>12092.47</v>
      </c>
    </row>
    <row r="87" spans="1:8">
      <c r="A87" s="12">
        <v>85</v>
      </c>
      <c r="B87" s="28">
        <v>100000629238</v>
      </c>
      <c r="C87" s="21">
        <v>0</v>
      </c>
      <c r="D87" s="21" t="s">
        <v>324</v>
      </c>
      <c r="E87" s="14" t="s">
        <v>326</v>
      </c>
      <c r="F87" s="19">
        <v>16050</v>
      </c>
      <c r="G87" s="19">
        <v>-3957.53</v>
      </c>
      <c r="H87" s="19">
        <v>12092.47</v>
      </c>
    </row>
    <row r="88" spans="1:8">
      <c r="A88" s="12">
        <v>86</v>
      </c>
      <c r="B88" s="28">
        <v>100000629947</v>
      </c>
      <c r="C88" s="21">
        <v>0</v>
      </c>
      <c r="D88" s="21" t="s">
        <v>263</v>
      </c>
      <c r="E88" s="14" t="s">
        <v>325</v>
      </c>
      <c r="F88" s="19">
        <v>36144.6</v>
      </c>
      <c r="G88" s="19">
        <v>-7955.11</v>
      </c>
      <c r="H88" s="19">
        <v>28189.49</v>
      </c>
    </row>
    <row r="89" spans="1:8">
      <c r="A89" s="12">
        <v>87</v>
      </c>
      <c r="B89" s="28">
        <v>100000629948</v>
      </c>
      <c r="C89" s="21">
        <v>0</v>
      </c>
      <c r="D89" s="21" t="s">
        <v>263</v>
      </c>
      <c r="E89" s="14" t="s">
        <v>325</v>
      </c>
      <c r="F89" s="19">
        <v>36144.6</v>
      </c>
      <c r="G89" s="19">
        <v>-7955.11</v>
      </c>
      <c r="H89" s="19">
        <v>28189.49</v>
      </c>
    </row>
    <row r="90" spans="1:8">
      <c r="A90" s="12">
        <v>88</v>
      </c>
      <c r="B90" s="28">
        <v>100000629949</v>
      </c>
      <c r="C90" s="21">
        <v>0</v>
      </c>
      <c r="D90" s="21" t="s">
        <v>263</v>
      </c>
      <c r="E90" s="14" t="s">
        <v>327</v>
      </c>
      <c r="F90" s="19">
        <v>28783</v>
      </c>
      <c r="G90" s="19">
        <v>-6334.89</v>
      </c>
      <c r="H90" s="19">
        <v>22448.11</v>
      </c>
    </row>
    <row r="91" spans="1:8">
      <c r="A91" s="12">
        <v>89</v>
      </c>
      <c r="B91" s="28">
        <v>100000680883</v>
      </c>
      <c r="C91" s="21">
        <v>0</v>
      </c>
      <c r="D91" s="21" t="s">
        <v>328</v>
      </c>
      <c r="E91" s="14" t="s">
        <v>329</v>
      </c>
      <c r="F91" s="19">
        <v>37450</v>
      </c>
      <c r="G91" s="19">
        <v>-6224.56</v>
      </c>
      <c r="H91" s="19">
        <v>31225.439999999999</v>
      </c>
    </row>
    <row r="92" spans="1:8">
      <c r="A92" s="12">
        <v>90</v>
      </c>
      <c r="B92" s="28">
        <v>100000680884</v>
      </c>
      <c r="C92" s="21">
        <v>0</v>
      </c>
      <c r="D92" s="21" t="s">
        <v>328</v>
      </c>
      <c r="E92" s="14" t="s">
        <v>329</v>
      </c>
      <c r="F92" s="19">
        <v>37450</v>
      </c>
      <c r="G92" s="19">
        <v>-6224.56</v>
      </c>
      <c r="H92" s="19">
        <v>31225.439999999999</v>
      </c>
    </row>
    <row r="93" spans="1:8">
      <c r="A93" s="12">
        <v>91</v>
      </c>
      <c r="B93" s="28">
        <v>100000680885</v>
      </c>
      <c r="C93" s="21">
        <v>0</v>
      </c>
      <c r="D93" s="21" t="s">
        <v>328</v>
      </c>
      <c r="E93" s="14" t="s">
        <v>329</v>
      </c>
      <c r="F93" s="19">
        <v>37450</v>
      </c>
      <c r="G93" s="19">
        <v>-6224.56</v>
      </c>
      <c r="H93" s="19">
        <v>31225.439999999999</v>
      </c>
    </row>
    <row r="94" spans="1:8">
      <c r="A94" s="12">
        <v>92</v>
      </c>
      <c r="B94" s="28">
        <v>100000680886</v>
      </c>
      <c r="C94" s="21">
        <v>0</v>
      </c>
      <c r="D94" s="21" t="s">
        <v>328</v>
      </c>
      <c r="E94" s="14" t="s">
        <v>329</v>
      </c>
      <c r="F94" s="19">
        <v>37450</v>
      </c>
      <c r="G94" s="19">
        <v>-6224.56</v>
      </c>
      <c r="H94" s="19">
        <v>31225.439999999999</v>
      </c>
    </row>
    <row r="95" spans="1:8">
      <c r="A95" s="12">
        <v>93</v>
      </c>
      <c r="B95" s="28">
        <v>100000680887</v>
      </c>
      <c r="C95" s="21">
        <v>0</v>
      </c>
      <c r="D95" s="21" t="s">
        <v>328</v>
      </c>
      <c r="E95" s="14" t="s">
        <v>329</v>
      </c>
      <c r="F95" s="19">
        <v>37450</v>
      </c>
      <c r="G95" s="19">
        <v>-6224.56</v>
      </c>
      <c r="H95" s="19">
        <v>31225.439999999999</v>
      </c>
    </row>
    <row r="96" spans="1:8">
      <c r="A96" s="12">
        <v>94</v>
      </c>
      <c r="B96" s="28">
        <v>100000680888</v>
      </c>
      <c r="C96" s="21">
        <v>0</v>
      </c>
      <c r="D96" s="21" t="s">
        <v>328</v>
      </c>
      <c r="E96" s="14" t="s">
        <v>329</v>
      </c>
      <c r="F96" s="19">
        <v>37450</v>
      </c>
      <c r="G96" s="19">
        <v>-6224.56</v>
      </c>
      <c r="H96" s="19">
        <v>31225.439999999999</v>
      </c>
    </row>
    <row r="97" spans="1:8">
      <c r="A97" s="12">
        <v>95</v>
      </c>
      <c r="B97" s="28">
        <v>100000680889</v>
      </c>
      <c r="C97" s="21">
        <v>0</v>
      </c>
      <c r="D97" s="21" t="s">
        <v>328</v>
      </c>
      <c r="E97" s="14" t="s">
        <v>329</v>
      </c>
      <c r="F97" s="19">
        <v>37450</v>
      </c>
      <c r="G97" s="19">
        <v>-6224.56</v>
      </c>
      <c r="H97" s="19">
        <v>31225.439999999999</v>
      </c>
    </row>
    <row r="98" spans="1:8">
      <c r="A98" s="12">
        <v>96</v>
      </c>
      <c r="B98" s="28">
        <v>100000680890</v>
      </c>
      <c r="C98" s="21">
        <v>0</v>
      </c>
      <c r="D98" s="21" t="s">
        <v>328</v>
      </c>
      <c r="E98" s="14" t="s">
        <v>329</v>
      </c>
      <c r="F98" s="19">
        <v>37450</v>
      </c>
      <c r="G98" s="19">
        <v>-6224.56</v>
      </c>
      <c r="H98" s="19">
        <v>31225.439999999999</v>
      </c>
    </row>
    <row r="99" spans="1:8">
      <c r="A99" s="12">
        <v>97</v>
      </c>
      <c r="B99" s="28">
        <v>100000680891</v>
      </c>
      <c r="C99" s="21">
        <v>0</v>
      </c>
      <c r="D99" s="21" t="s">
        <v>328</v>
      </c>
      <c r="E99" s="14" t="s">
        <v>329</v>
      </c>
      <c r="F99" s="19">
        <v>37450</v>
      </c>
      <c r="G99" s="19">
        <v>-6224.56</v>
      </c>
      <c r="H99" s="19">
        <v>31225.439999999999</v>
      </c>
    </row>
    <row r="100" spans="1:8">
      <c r="A100" s="12">
        <v>98</v>
      </c>
      <c r="B100" s="28">
        <v>100000680892</v>
      </c>
      <c r="C100" s="21">
        <v>0</v>
      </c>
      <c r="D100" s="21" t="s">
        <v>328</v>
      </c>
      <c r="E100" s="14" t="s">
        <v>329</v>
      </c>
      <c r="F100" s="19">
        <v>37450</v>
      </c>
      <c r="G100" s="19">
        <v>-6224.56</v>
      </c>
      <c r="H100" s="19">
        <v>31225.439999999999</v>
      </c>
    </row>
    <row r="101" spans="1:8">
      <c r="A101" s="12">
        <v>99</v>
      </c>
      <c r="B101" s="28">
        <v>100000680893</v>
      </c>
      <c r="C101" s="21">
        <v>0</v>
      </c>
      <c r="D101" s="21" t="s">
        <v>328</v>
      </c>
      <c r="E101" s="14" t="s">
        <v>329</v>
      </c>
      <c r="F101" s="19">
        <v>37450</v>
      </c>
      <c r="G101" s="19">
        <v>-6224.56</v>
      </c>
      <c r="H101" s="19">
        <v>31225.439999999999</v>
      </c>
    </row>
    <row r="102" spans="1:8">
      <c r="A102" s="12">
        <v>100</v>
      </c>
      <c r="B102" s="28">
        <v>100000680894</v>
      </c>
      <c r="C102" s="21">
        <v>0</v>
      </c>
      <c r="D102" s="21" t="s">
        <v>328</v>
      </c>
      <c r="E102" s="14" t="s">
        <v>329</v>
      </c>
      <c r="F102" s="19">
        <v>37450</v>
      </c>
      <c r="G102" s="19">
        <v>-6224.56</v>
      </c>
      <c r="H102" s="19">
        <v>31225.439999999999</v>
      </c>
    </row>
    <row r="103" spans="1:8">
      <c r="A103" s="12">
        <v>101</v>
      </c>
      <c r="B103" s="28">
        <v>100000680895</v>
      </c>
      <c r="C103" s="21">
        <v>0</v>
      </c>
      <c r="D103" s="21" t="s">
        <v>328</v>
      </c>
      <c r="E103" s="14" t="s">
        <v>329</v>
      </c>
      <c r="F103" s="19">
        <v>37450</v>
      </c>
      <c r="G103" s="19">
        <v>-6224.56</v>
      </c>
      <c r="H103" s="19">
        <v>31225.439999999999</v>
      </c>
    </row>
    <row r="104" spans="1:8">
      <c r="A104" s="12">
        <v>102</v>
      </c>
      <c r="B104" s="28">
        <v>100000680896</v>
      </c>
      <c r="C104" s="21">
        <v>0</v>
      </c>
      <c r="D104" s="21" t="s">
        <v>328</v>
      </c>
      <c r="E104" s="14" t="s">
        <v>329</v>
      </c>
      <c r="F104" s="19">
        <v>37450</v>
      </c>
      <c r="G104" s="19">
        <v>-6224.56</v>
      </c>
      <c r="H104" s="19">
        <v>31225.439999999999</v>
      </c>
    </row>
    <row r="105" spans="1:8">
      <c r="A105" s="12">
        <v>103</v>
      </c>
      <c r="B105" s="28">
        <v>100000680897</v>
      </c>
      <c r="C105" s="21">
        <v>0</v>
      </c>
      <c r="D105" s="21" t="s">
        <v>328</v>
      </c>
      <c r="E105" s="14" t="s">
        <v>329</v>
      </c>
      <c r="F105" s="19">
        <v>37450</v>
      </c>
      <c r="G105" s="19">
        <v>-6224.56</v>
      </c>
      <c r="H105" s="19">
        <v>31225.439999999999</v>
      </c>
    </row>
    <row r="106" spans="1:8">
      <c r="A106" s="12">
        <v>104</v>
      </c>
      <c r="B106" s="28">
        <v>100000680898</v>
      </c>
      <c r="C106" s="21">
        <v>0</v>
      </c>
      <c r="D106" s="21" t="s">
        <v>328</v>
      </c>
      <c r="E106" s="14" t="s">
        <v>329</v>
      </c>
      <c r="F106" s="19">
        <v>37450</v>
      </c>
      <c r="G106" s="19">
        <v>-6224.56</v>
      </c>
      <c r="H106" s="19">
        <v>31225.439999999999</v>
      </c>
    </row>
    <row r="107" spans="1:8">
      <c r="A107" s="12">
        <v>105</v>
      </c>
      <c r="B107" s="28">
        <v>100000680902</v>
      </c>
      <c r="C107" s="21">
        <v>0</v>
      </c>
      <c r="D107" s="21" t="s">
        <v>328</v>
      </c>
      <c r="E107" s="14" t="s">
        <v>330</v>
      </c>
      <c r="F107" s="19">
        <v>21400</v>
      </c>
      <c r="G107" s="19">
        <v>-3556.89</v>
      </c>
      <c r="H107" s="19">
        <v>17843.11</v>
      </c>
    </row>
    <row r="108" spans="1:8">
      <c r="A108" s="12">
        <v>106</v>
      </c>
      <c r="B108" s="28">
        <v>100000680903</v>
      </c>
      <c r="C108" s="21">
        <v>0</v>
      </c>
      <c r="D108" s="21" t="s">
        <v>328</v>
      </c>
      <c r="E108" s="14" t="s">
        <v>330</v>
      </c>
      <c r="F108" s="19">
        <v>21400</v>
      </c>
      <c r="G108" s="19">
        <v>-3556.89</v>
      </c>
      <c r="H108" s="19">
        <v>17843.11</v>
      </c>
    </row>
    <row r="109" spans="1:8">
      <c r="A109" s="12">
        <v>107</v>
      </c>
      <c r="B109" s="28">
        <v>100000695435</v>
      </c>
      <c r="C109" s="21">
        <v>0</v>
      </c>
      <c r="D109" s="21" t="s">
        <v>331</v>
      </c>
      <c r="E109" s="14" t="s">
        <v>332</v>
      </c>
      <c r="F109" s="19">
        <v>37985</v>
      </c>
      <c r="G109" s="19">
        <v>-4717.7700000000004</v>
      </c>
      <c r="H109" s="19">
        <v>33267.230000000003</v>
      </c>
    </row>
    <row r="110" spans="1:8">
      <c r="A110" s="12">
        <v>108</v>
      </c>
      <c r="B110" s="28">
        <v>100000695436</v>
      </c>
      <c r="C110" s="21">
        <v>0</v>
      </c>
      <c r="D110" s="21" t="s">
        <v>331</v>
      </c>
      <c r="E110" s="14" t="s">
        <v>332</v>
      </c>
      <c r="F110" s="19">
        <v>37985</v>
      </c>
      <c r="G110" s="19">
        <v>-4717.7700000000004</v>
      </c>
      <c r="H110" s="19">
        <v>33267.230000000003</v>
      </c>
    </row>
    <row r="111" spans="1:8">
      <c r="A111" s="12">
        <v>109</v>
      </c>
      <c r="B111" s="28">
        <v>100000695437</v>
      </c>
      <c r="C111" s="21">
        <v>0</v>
      </c>
      <c r="D111" s="21" t="s">
        <v>331</v>
      </c>
      <c r="E111" s="14" t="s">
        <v>332</v>
      </c>
      <c r="F111" s="19">
        <v>37985</v>
      </c>
      <c r="G111" s="19">
        <v>-4717.7700000000004</v>
      </c>
      <c r="H111" s="19">
        <v>33267.230000000003</v>
      </c>
    </row>
    <row r="112" spans="1:8">
      <c r="A112" s="12">
        <v>110</v>
      </c>
      <c r="B112" s="28">
        <v>100000695438</v>
      </c>
      <c r="C112" s="21">
        <v>0</v>
      </c>
      <c r="D112" s="21" t="s">
        <v>331</v>
      </c>
      <c r="E112" s="14" t="s">
        <v>332</v>
      </c>
      <c r="F112" s="19">
        <v>37985</v>
      </c>
      <c r="G112" s="19">
        <v>-4717.7700000000004</v>
      </c>
      <c r="H112" s="19">
        <v>33267.230000000003</v>
      </c>
    </row>
    <row r="113" spans="1:8">
      <c r="A113" s="12">
        <v>111</v>
      </c>
      <c r="B113" s="28">
        <v>100000695439</v>
      </c>
      <c r="C113" s="21">
        <v>0</v>
      </c>
      <c r="D113" s="21" t="s">
        <v>331</v>
      </c>
      <c r="E113" s="14" t="s">
        <v>332</v>
      </c>
      <c r="F113" s="19">
        <v>37985</v>
      </c>
      <c r="G113" s="19">
        <v>-4717.7700000000004</v>
      </c>
      <c r="H113" s="19">
        <v>33267.230000000003</v>
      </c>
    </row>
    <row r="114" spans="1:8">
      <c r="A114" s="12">
        <v>112</v>
      </c>
      <c r="B114" s="28">
        <v>100000695440</v>
      </c>
      <c r="C114" s="21">
        <v>0</v>
      </c>
      <c r="D114" s="21" t="s">
        <v>331</v>
      </c>
      <c r="E114" s="14" t="s">
        <v>332</v>
      </c>
      <c r="F114" s="19">
        <v>37985</v>
      </c>
      <c r="G114" s="19">
        <v>-4717.7700000000004</v>
      </c>
      <c r="H114" s="19">
        <v>33267.230000000003</v>
      </c>
    </row>
    <row r="115" spans="1:8">
      <c r="A115" s="12">
        <v>113</v>
      </c>
      <c r="B115" s="28">
        <v>100000695441</v>
      </c>
      <c r="C115" s="21">
        <v>0</v>
      </c>
      <c r="D115" s="21" t="s">
        <v>331</v>
      </c>
      <c r="E115" s="14" t="s">
        <v>332</v>
      </c>
      <c r="F115" s="19">
        <v>37985</v>
      </c>
      <c r="G115" s="19">
        <v>-4717.7700000000004</v>
      </c>
      <c r="H115" s="19">
        <v>33267.230000000003</v>
      </c>
    </row>
    <row r="116" spans="1:8">
      <c r="A116" s="12">
        <v>114</v>
      </c>
      <c r="B116" s="28">
        <v>100000695442</v>
      </c>
      <c r="C116" s="21">
        <v>0</v>
      </c>
      <c r="D116" s="21" t="s">
        <v>331</v>
      </c>
      <c r="E116" s="14" t="s">
        <v>332</v>
      </c>
      <c r="F116" s="19">
        <v>37985</v>
      </c>
      <c r="G116" s="19">
        <v>-4717.7700000000004</v>
      </c>
      <c r="H116" s="19">
        <v>33267.230000000003</v>
      </c>
    </row>
    <row r="117" spans="1:8">
      <c r="A117" s="12">
        <v>115</v>
      </c>
      <c r="B117" s="28">
        <v>100000695443</v>
      </c>
      <c r="C117" s="21">
        <v>0</v>
      </c>
      <c r="D117" s="21" t="s">
        <v>331</v>
      </c>
      <c r="E117" s="14" t="s">
        <v>332</v>
      </c>
      <c r="F117" s="19">
        <v>37985</v>
      </c>
      <c r="G117" s="19">
        <v>-4717.7700000000004</v>
      </c>
      <c r="H117" s="19">
        <v>33267.230000000003</v>
      </c>
    </row>
    <row r="118" spans="1:8">
      <c r="A118" s="12">
        <v>116</v>
      </c>
      <c r="B118" s="28">
        <v>100000695444</v>
      </c>
      <c r="C118" s="21">
        <v>0</v>
      </c>
      <c r="D118" s="21" t="s">
        <v>331</v>
      </c>
      <c r="E118" s="14" t="s">
        <v>332</v>
      </c>
      <c r="F118" s="19">
        <v>37985</v>
      </c>
      <c r="G118" s="19">
        <v>-4717.7700000000004</v>
      </c>
      <c r="H118" s="19">
        <v>33267.230000000003</v>
      </c>
    </row>
    <row r="119" spans="1:8">
      <c r="A119" s="12">
        <v>117</v>
      </c>
      <c r="B119" s="28">
        <v>100000695445</v>
      </c>
      <c r="C119" s="21">
        <v>0</v>
      </c>
      <c r="D119" s="21" t="s">
        <v>331</v>
      </c>
      <c r="E119" s="14" t="s">
        <v>333</v>
      </c>
      <c r="F119" s="19">
        <v>28355</v>
      </c>
      <c r="G119" s="19">
        <v>-3521.72</v>
      </c>
      <c r="H119" s="19">
        <v>24833.279999999999</v>
      </c>
    </row>
    <row r="120" spans="1:8">
      <c r="A120" s="12">
        <v>118</v>
      </c>
      <c r="B120" s="28">
        <v>100000695446</v>
      </c>
      <c r="C120" s="21">
        <v>0</v>
      </c>
      <c r="D120" s="21" t="s">
        <v>331</v>
      </c>
      <c r="E120" s="14" t="s">
        <v>333</v>
      </c>
      <c r="F120" s="19">
        <v>28355</v>
      </c>
      <c r="G120" s="19">
        <v>-3521.72</v>
      </c>
      <c r="H120" s="19">
        <v>24833.279999999999</v>
      </c>
    </row>
    <row r="121" spans="1:8">
      <c r="A121" s="67" t="str">
        <f>A1</f>
        <v>หมวดสินทรัพย์ 12061000 ครุภัณฑ์คอมพิวเตอร์</v>
      </c>
      <c r="B121" s="67"/>
      <c r="C121" s="67"/>
      <c r="D121" s="67"/>
      <c r="E121" s="67"/>
      <c r="F121" s="26">
        <f>SUM(F3:F120)</f>
        <v>3105746.6000000006</v>
      </c>
      <c r="G121" s="26">
        <f>SUM(G3:G120)</f>
        <v>-1407862.5200000014</v>
      </c>
      <c r="H121" s="26">
        <f t="shared" ref="H121" si="0">SUM(H3:H120)</f>
        <v>1697884.0799999991</v>
      </c>
    </row>
    <row r="123" spans="1:8">
      <c r="A123" s="73" t="s">
        <v>18</v>
      </c>
      <c r="B123" s="73"/>
      <c r="C123" s="73"/>
      <c r="D123" s="73"/>
      <c r="E123" s="73"/>
      <c r="F123" s="73"/>
      <c r="G123" s="73"/>
      <c r="H123" s="73"/>
    </row>
    <row r="124" spans="1:8" ht="26.25" customHeight="1">
      <c r="A124" s="22" t="s">
        <v>7</v>
      </c>
      <c r="B124" s="23" t="s">
        <v>0</v>
      </c>
      <c r="C124" s="22" t="s">
        <v>1</v>
      </c>
      <c r="D124" s="22" t="s">
        <v>2</v>
      </c>
      <c r="E124" s="22" t="s">
        <v>3</v>
      </c>
      <c r="F124" s="24" t="s">
        <v>4</v>
      </c>
      <c r="G124" s="24" t="s">
        <v>5</v>
      </c>
      <c r="H124" s="24" t="s">
        <v>6</v>
      </c>
    </row>
    <row r="125" spans="1:8">
      <c r="A125" s="12">
        <v>1</v>
      </c>
      <c r="B125" s="28">
        <v>100000061837</v>
      </c>
      <c r="C125" s="21">
        <v>0</v>
      </c>
      <c r="D125" s="21" t="s">
        <v>265</v>
      </c>
      <c r="E125" s="14" t="s">
        <v>266</v>
      </c>
      <c r="F125" s="19">
        <v>5890</v>
      </c>
      <c r="G125" s="19">
        <v>-5889</v>
      </c>
      <c r="H125" s="19">
        <v>1</v>
      </c>
    </row>
    <row r="126" spans="1:8">
      <c r="A126" s="12">
        <v>2</v>
      </c>
      <c r="B126" s="28">
        <v>100000134139</v>
      </c>
      <c r="C126" s="21">
        <v>0</v>
      </c>
      <c r="D126" s="21" t="s">
        <v>267</v>
      </c>
      <c r="E126" s="14" t="s">
        <v>268</v>
      </c>
      <c r="F126" s="19">
        <v>32902.5</v>
      </c>
      <c r="G126" s="19">
        <v>-32901.5</v>
      </c>
      <c r="H126" s="19">
        <v>1</v>
      </c>
    </row>
    <row r="127" spans="1:8">
      <c r="A127" s="12">
        <v>3</v>
      </c>
      <c r="B127" s="28">
        <v>100000134140</v>
      </c>
      <c r="C127" s="21">
        <v>0</v>
      </c>
      <c r="D127" s="21" t="s">
        <v>267</v>
      </c>
      <c r="E127" s="14" t="s">
        <v>268</v>
      </c>
      <c r="F127" s="19">
        <v>32902.5</v>
      </c>
      <c r="G127" s="19">
        <v>-32901.5</v>
      </c>
      <c r="H127" s="19">
        <v>1</v>
      </c>
    </row>
    <row r="128" spans="1:8">
      <c r="A128" s="12">
        <v>4</v>
      </c>
      <c r="B128" s="28">
        <v>100000134147</v>
      </c>
      <c r="C128" s="21">
        <v>0</v>
      </c>
      <c r="D128" s="21" t="s">
        <v>267</v>
      </c>
      <c r="E128" s="14" t="s">
        <v>269</v>
      </c>
      <c r="F128" s="19">
        <v>31779</v>
      </c>
      <c r="G128" s="19">
        <v>-31778</v>
      </c>
      <c r="H128" s="19">
        <v>1</v>
      </c>
    </row>
    <row r="129" spans="1:8">
      <c r="A129" s="12">
        <v>5</v>
      </c>
      <c r="B129" s="28">
        <v>100000134148</v>
      </c>
      <c r="C129" s="21">
        <v>0</v>
      </c>
      <c r="D129" s="21" t="s">
        <v>267</v>
      </c>
      <c r="E129" s="14" t="s">
        <v>269</v>
      </c>
      <c r="F129" s="19">
        <v>31779</v>
      </c>
      <c r="G129" s="19">
        <v>-31778</v>
      </c>
      <c r="H129" s="19">
        <v>1</v>
      </c>
    </row>
    <row r="130" spans="1:8">
      <c r="A130" s="12">
        <v>6</v>
      </c>
      <c r="B130" s="28">
        <v>100000134149</v>
      </c>
      <c r="C130" s="21">
        <v>0</v>
      </c>
      <c r="D130" s="21" t="s">
        <v>267</v>
      </c>
      <c r="E130" s="14" t="s">
        <v>269</v>
      </c>
      <c r="F130" s="19">
        <v>31779</v>
      </c>
      <c r="G130" s="19">
        <v>-31778</v>
      </c>
      <c r="H130" s="19">
        <v>1</v>
      </c>
    </row>
    <row r="131" spans="1:8">
      <c r="A131" s="12">
        <v>7</v>
      </c>
      <c r="B131" s="28">
        <v>100000134156</v>
      </c>
      <c r="C131" s="21">
        <v>0</v>
      </c>
      <c r="D131" s="21" t="s">
        <v>267</v>
      </c>
      <c r="E131" s="14" t="s">
        <v>270</v>
      </c>
      <c r="F131" s="19">
        <v>5778</v>
      </c>
      <c r="G131" s="19">
        <v>-5777</v>
      </c>
      <c r="H131" s="19">
        <v>1</v>
      </c>
    </row>
    <row r="132" spans="1:8">
      <c r="A132" s="12">
        <v>8</v>
      </c>
      <c r="B132" s="28">
        <v>100000134157</v>
      </c>
      <c r="C132" s="21">
        <v>0</v>
      </c>
      <c r="D132" s="21" t="s">
        <v>267</v>
      </c>
      <c r="E132" s="14" t="s">
        <v>270</v>
      </c>
      <c r="F132" s="19">
        <v>5778</v>
      </c>
      <c r="G132" s="19">
        <v>-5777</v>
      </c>
      <c r="H132" s="19">
        <v>1</v>
      </c>
    </row>
    <row r="133" spans="1:8">
      <c r="A133" s="12">
        <v>9</v>
      </c>
      <c r="B133" s="28">
        <v>100000134158</v>
      </c>
      <c r="C133" s="21">
        <v>0</v>
      </c>
      <c r="D133" s="21" t="s">
        <v>267</v>
      </c>
      <c r="E133" s="14" t="s">
        <v>270</v>
      </c>
      <c r="F133" s="19">
        <v>5778</v>
      </c>
      <c r="G133" s="19">
        <v>-5777</v>
      </c>
      <c r="H133" s="19">
        <v>1</v>
      </c>
    </row>
    <row r="134" spans="1:8">
      <c r="A134" s="12">
        <v>10</v>
      </c>
      <c r="B134" s="28">
        <v>100000134191</v>
      </c>
      <c r="C134" s="21">
        <v>0</v>
      </c>
      <c r="D134" s="21" t="s">
        <v>267</v>
      </c>
      <c r="E134" s="14" t="s">
        <v>271</v>
      </c>
      <c r="F134" s="19">
        <v>8667</v>
      </c>
      <c r="G134" s="19">
        <v>-8666</v>
      </c>
      <c r="H134" s="19">
        <v>1</v>
      </c>
    </row>
    <row r="135" spans="1:8">
      <c r="A135" s="12">
        <v>11</v>
      </c>
      <c r="B135" s="28">
        <v>100000134192</v>
      </c>
      <c r="C135" s="21">
        <v>0</v>
      </c>
      <c r="D135" s="21" t="s">
        <v>267</v>
      </c>
      <c r="E135" s="14" t="s">
        <v>271</v>
      </c>
      <c r="F135" s="19">
        <v>8667</v>
      </c>
      <c r="G135" s="19">
        <v>-8666</v>
      </c>
      <c r="H135" s="19">
        <v>1</v>
      </c>
    </row>
    <row r="136" spans="1:8">
      <c r="A136" s="12">
        <v>12</v>
      </c>
      <c r="B136" s="28">
        <v>100000134193</v>
      </c>
      <c r="C136" s="21">
        <v>0</v>
      </c>
      <c r="D136" s="21" t="s">
        <v>267</v>
      </c>
      <c r="E136" s="14" t="s">
        <v>271</v>
      </c>
      <c r="F136" s="19">
        <v>8667</v>
      </c>
      <c r="G136" s="19">
        <v>-8666</v>
      </c>
      <c r="H136" s="19">
        <v>1</v>
      </c>
    </row>
    <row r="137" spans="1:8">
      <c r="A137" s="12">
        <v>13</v>
      </c>
      <c r="B137" s="28">
        <v>100000151674</v>
      </c>
      <c r="C137" s="21">
        <v>0</v>
      </c>
      <c r="D137" s="21" t="s">
        <v>249</v>
      </c>
      <c r="E137" s="14" t="s">
        <v>272</v>
      </c>
      <c r="F137" s="19">
        <v>19000</v>
      </c>
      <c r="G137" s="19">
        <v>-18999</v>
      </c>
      <c r="H137" s="19">
        <v>1</v>
      </c>
    </row>
    <row r="138" spans="1:8">
      <c r="A138" s="12">
        <v>14</v>
      </c>
      <c r="B138" s="28">
        <v>100000151675</v>
      </c>
      <c r="C138" s="21">
        <v>0</v>
      </c>
      <c r="D138" s="21" t="s">
        <v>249</v>
      </c>
      <c r="E138" s="14" t="s">
        <v>272</v>
      </c>
      <c r="F138" s="19">
        <v>19000</v>
      </c>
      <c r="G138" s="19">
        <v>-18999</v>
      </c>
      <c r="H138" s="19">
        <v>1</v>
      </c>
    </row>
    <row r="139" spans="1:8">
      <c r="A139" s="12">
        <v>15</v>
      </c>
      <c r="B139" s="28">
        <v>100000151700</v>
      </c>
      <c r="C139" s="21">
        <v>0</v>
      </c>
      <c r="D139" s="21" t="s">
        <v>249</v>
      </c>
      <c r="E139" s="14" t="s">
        <v>273</v>
      </c>
      <c r="F139" s="19">
        <v>26000</v>
      </c>
      <c r="G139" s="19">
        <v>-25999</v>
      </c>
      <c r="H139" s="19">
        <v>1</v>
      </c>
    </row>
    <row r="140" spans="1:8">
      <c r="A140" s="12">
        <v>16</v>
      </c>
      <c r="B140" s="28">
        <v>100000151702</v>
      </c>
      <c r="C140" s="21">
        <v>0</v>
      </c>
      <c r="D140" s="21" t="s">
        <v>249</v>
      </c>
      <c r="E140" s="14" t="s">
        <v>273</v>
      </c>
      <c r="F140" s="19">
        <v>26000</v>
      </c>
      <c r="G140" s="19">
        <v>-25999</v>
      </c>
      <c r="H140" s="19">
        <v>1</v>
      </c>
    </row>
    <row r="141" spans="1:8">
      <c r="A141" s="12">
        <v>17</v>
      </c>
      <c r="B141" s="28">
        <v>100000155137</v>
      </c>
      <c r="C141" s="21">
        <v>0</v>
      </c>
      <c r="D141" s="21" t="s">
        <v>274</v>
      </c>
      <c r="E141" s="14" t="s">
        <v>275</v>
      </c>
      <c r="F141" s="19">
        <v>14980</v>
      </c>
      <c r="G141" s="19">
        <v>-14979</v>
      </c>
      <c r="H141" s="19">
        <v>1</v>
      </c>
    </row>
    <row r="142" spans="1:8">
      <c r="A142" s="12">
        <v>18</v>
      </c>
      <c r="B142" s="28">
        <v>100000180467</v>
      </c>
      <c r="C142" s="21">
        <v>0</v>
      </c>
      <c r="D142" s="21" t="s">
        <v>62</v>
      </c>
      <c r="E142" s="14" t="s">
        <v>276</v>
      </c>
      <c r="F142" s="19">
        <v>171200</v>
      </c>
      <c r="G142" s="19">
        <v>-171199</v>
      </c>
      <c r="H142" s="19">
        <v>1</v>
      </c>
    </row>
    <row r="143" spans="1:8">
      <c r="A143" s="12">
        <v>19</v>
      </c>
      <c r="B143" s="28">
        <v>100000180468</v>
      </c>
      <c r="C143" s="21">
        <v>0</v>
      </c>
      <c r="D143" s="21" t="s">
        <v>62</v>
      </c>
      <c r="E143" s="14" t="s">
        <v>276</v>
      </c>
      <c r="F143" s="19">
        <v>171200</v>
      </c>
      <c r="G143" s="19">
        <v>-171199</v>
      </c>
      <c r="H143" s="19">
        <v>1</v>
      </c>
    </row>
    <row r="144" spans="1:8">
      <c r="A144" s="12">
        <v>20</v>
      </c>
      <c r="B144" s="28">
        <v>100000180469</v>
      </c>
      <c r="C144" s="21">
        <v>0</v>
      </c>
      <c r="D144" s="21" t="s">
        <v>62</v>
      </c>
      <c r="E144" s="14" t="s">
        <v>277</v>
      </c>
      <c r="F144" s="19">
        <v>428000</v>
      </c>
      <c r="G144" s="19">
        <v>-427999</v>
      </c>
      <c r="H144" s="19">
        <v>1</v>
      </c>
    </row>
    <row r="145" spans="1:8">
      <c r="A145" s="12">
        <v>21</v>
      </c>
      <c r="B145" s="28">
        <v>100000180470</v>
      </c>
      <c r="C145" s="21">
        <v>0</v>
      </c>
      <c r="D145" s="21" t="s">
        <v>62</v>
      </c>
      <c r="E145" s="14" t="s">
        <v>278</v>
      </c>
      <c r="F145" s="19">
        <v>39590</v>
      </c>
      <c r="G145" s="19">
        <v>-39589</v>
      </c>
      <c r="H145" s="19">
        <v>1</v>
      </c>
    </row>
    <row r="146" spans="1:8">
      <c r="A146" s="12">
        <v>22</v>
      </c>
      <c r="B146" s="28">
        <v>100000180471</v>
      </c>
      <c r="C146" s="21">
        <v>0</v>
      </c>
      <c r="D146" s="21" t="s">
        <v>62</v>
      </c>
      <c r="E146" s="14" t="s">
        <v>278</v>
      </c>
      <c r="F146" s="19">
        <v>39590</v>
      </c>
      <c r="G146" s="19">
        <v>-39589</v>
      </c>
      <c r="H146" s="19">
        <v>1</v>
      </c>
    </row>
    <row r="147" spans="1:8">
      <c r="A147" s="12">
        <v>23</v>
      </c>
      <c r="B147" s="28">
        <v>100000180472</v>
      </c>
      <c r="C147" s="21">
        <v>0</v>
      </c>
      <c r="D147" s="21" t="s">
        <v>62</v>
      </c>
      <c r="E147" s="14" t="s">
        <v>279</v>
      </c>
      <c r="F147" s="19">
        <v>27820</v>
      </c>
      <c r="G147" s="19">
        <v>-27819</v>
      </c>
      <c r="H147" s="19">
        <v>1</v>
      </c>
    </row>
    <row r="148" spans="1:8">
      <c r="A148" s="12">
        <v>24</v>
      </c>
      <c r="B148" s="28">
        <v>100000180473</v>
      </c>
      <c r="C148" s="21">
        <v>0</v>
      </c>
      <c r="D148" s="21" t="s">
        <v>62</v>
      </c>
      <c r="E148" s="14" t="s">
        <v>279</v>
      </c>
      <c r="F148" s="19">
        <v>27820</v>
      </c>
      <c r="G148" s="19">
        <v>-27819</v>
      </c>
      <c r="H148" s="19">
        <v>1</v>
      </c>
    </row>
    <row r="149" spans="1:8">
      <c r="A149" s="12">
        <v>25</v>
      </c>
      <c r="B149" s="28">
        <v>100000188600</v>
      </c>
      <c r="C149" s="21">
        <v>0</v>
      </c>
      <c r="D149" s="21" t="s">
        <v>66</v>
      </c>
      <c r="E149" s="14" t="s">
        <v>280</v>
      </c>
      <c r="F149" s="19">
        <v>6740.54</v>
      </c>
      <c r="G149" s="19">
        <v>-6739.54</v>
      </c>
      <c r="H149" s="19">
        <v>1</v>
      </c>
    </row>
    <row r="150" spans="1:8">
      <c r="A150" s="12">
        <v>26</v>
      </c>
      <c r="B150" s="28">
        <v>100000188608</v>
      </c>
      <c r="C150" s="21">
        <v>0</v>
      </c>
      <c r="D150" s="21" t="s">
        <v>66</v>
      </c>
      <c r="E150" s="14" t="s">
        <v>281</v>
      </c>
      <c r="F150" s="19">
        <v>31795</v>
      </c>
      <c r="G150" s="19">
        <v>-31794</v>
      </c>
      <c r="H150" s="19">
        <v>1</v>
      </c>
    </row>
    <row r="151" spans="1:8">
      <c r="A151" s="12">
        <v>27</v>
      </c>
      <c r="B151" s="28">
        <v>100000188609</v>
      </c>
      <c r="C151" s="21">
        <v>0</v>
      </c>
      <c r="D151" s="21" t="s">
        <v>66</v>
      </c>
      <c r="E151" s="14" t="s">
        <v>281</v>
      </c>
      <c r="F151" s="19">
        <v>31795</v>
      </c>
      <c r="G151" s="19">
        <v>-31794</v>
      </c>
      <c r="H151" s="19">
        <v>1</v>
      </c>
    </row>
    <row r="152" spans="1:8">
      <c r="A152" s="12">
        <v>28</v>
      </c>
      <c r="B152" s="28">
        <v>100000195183</v>
      </c>
      <c r="C152" s="21">
        <v>0</v>
      </c>
      <c r="D152" s="21" t="s">
        <v>282</v>
      </c>
      <c r="E152" s="14" t="s">
        <v>283</v>
      </c>
      <c r="F152" s="19">
        <v>24182</v>
      </c>
      <c r="G152" s="19">
        <v>-24181</v>
      </c>
      <c r="H152" s="19">
        <v>1</v>
      </c>
    </row>
    <row r="153" spans="1:8">
      <c r="A153" s="12">
        <v>29</v>
      </c>
      <c r="B153" s="28">
        <v>100000195184</v>
      </c>
      <c r="C153" s="21">
        <v>0</v>
      </c>
      <c r="D153" s="21" t="s">
        <v>282</v>
      </c>
      <c r="E153" s="14" t="s">
        <v>283</v>
      </c>
      <c r="F153" s="19">
        <v>24182</v>
      </c>
      <c r="G153" s="19">
        <v>-24181</v>
      </c>
      <c r="H153" s="19">
        <v>1</v>
      </c>
    </row>
    <row r="154" spans="1:8">
      <c r="A154" s="12">
        <v>30</v>
      </c>
      <c r="B154" s="28">
        <v>100000195185</v>
      </c>
      <c r="C154" s="21">
        <v>0</v>
      </c>
      <c r="D154" s="21" t="s">
        <v>282</v>
      </c>
      <c r="E154" s="14" t="s">
        <v>283</v>
      </c>
      <c r="F154" s="19">
        <v>24182</v>
      </c>
      <c r="G154" s="19">
        <v>-24181</v>
      </c>
      <c r="H154" s="19">
        <v>1</v>
      </c>
    </row>
    <row r="155" spans="1:8">
      <c r="A155" s="12">
        <v>31</v>
      </c>
      <c r="B155" s="28">
        <v>100000195186</v>
      </c>
      <c r="C155" s="21">
        <v>0</v>
      </c>
      <c r="D155" s="21" t="s">
        <v>282</v>
      </c>
      <c r="E155" s="14" t="s">
        <v>283</v>
      </c>
      <c r="F155" s="19">
        <v>24182</v>
      </c>
      <c r="G155" s="19">
        <v>-24181</v>
      </c>
      <c r="H155" s="19">
        <v>1</v>
      </c>
    </row>
    <row r="156" spans="1:8">
      <c r="A156" s="12">
        <v>32</v>
      </c>
      <c r="B156" s="28">
        <v>100000211368</v>
      </c>
      <c r="C156" s="21">
        <v>0</v>
      </c>
      <c r="D156" s="21" t="s">
        <v>284</v>
      </c>
      <c r="E156" s="14" t="s">
        <v>285</v>
      </c>
      <c r="F156" s="19">
        <v>24320</v>
      </c>
      <c r="G156" s="19">
        <v>-24319</v>
      </c>
      <c r="H156" s="19">
        <v>1</v>
      </c>
    </row>
    <row r="157" spans="1:8">
      <c r="A157" s="12">
        <v>33</v>
      </c>
      <c r="B157" s="28">
        <v>100000211372</v>
      </c>
      <c r="C157" s="21">
        <v>0</v>
      </c>
      <c r="D157" s="21" t="s">
        <v>284</v>
      </c>
      <c r="E157" s="14" t="s">
        <v>286</v>
      </c>
      <c r="F157" s="19">
        <v>9000</v>
      </c>
      <c r="G157" s="19">
        <v>-8999</v>
      </c>
      <c r="H157" s="19">
        <v>1</v>
      </c>
    </row>
    <row r="158" spans="1:8">
      <c r="A158" s="12">
        <v>34</v>
      </c>
      <c r="B158" s="28">
        <v>100000211373</v>
      </c>
      <c r="C158" s="21">
        <v>0</v>
      </c>
      <c r="D158" s="21" t="s">
        <v>284</v>
      </c>
      <c r="E158" s="14" t="s">
        <v>286</v>
      </c>
      <c r="F158" s="19">
        <v>9000</v>
      </c>
      <c r="G158" s="19">
        <v>-8999</v>
      </c>
      <c r="H158" s="19">
        <v>1</v>
      </c>
    </row>
    <row r="159" spans="1:8">
      <c r="A159" s="12">
        <v>35</v>
      </c>
      <c r="B159" s="28">
        <v>100000211375</v>
      </c>
      <c r="C159" s="21">
        <v>0</v>
      </c>
      <c r="D159" s="21" t="s">
        <v>284</v>
      </c>
      <c r="E159" s="14" t="s">
        <v>287</v>
      </c>
      <c r="F159" s="19">
        <v>24320</v>
      </c>
      <c r="G159" s="19">
        <v>-24319</v>
      </c>
      <c r="H159" s="19">
        <v>1</v>
      </c>
    </row>
    <row r="160" spans="1:8">
      <c r="A160" s="12">
        <v>36</v>
      </c>
      <c r="B160" s="28">
        <v>100000211377</v>
      </c>
      <c r="C160" s="21">
        <v>0</v>
      </c>
      <c r="D160" s="21" t="s">
        <v>284</v>
      </c>
      <c r="E160" s="14" t="s">
        <v>287</v>
      </c>
      <c r="F160" s="19">
        <v>24320</v>
      </c>
      <c r="G160" s="19">
        <v>-24319</v>
      </c>
      <c r="H160" s="19">
        <v>1</v>
      </c>
    </row>
    <row r="161" spans="1:8">
      <c r="A161" s="12">
        <v>37</v>
      </c>
      <c r="B161" s="28">
        <v>100000211378</v>
      </c>
      <c r="C161" s="21">
        <v>0</v>
      </c>
      <c r="D161" s="21" t="s">
        <v>284</v>
      </c>
      <c r="E161" s="14" t="s">
        <v>287</v>
      </c>
      <c r="F161" s="19">
        <v>24320</v>
      </c>
      <c r="G161" s="19">
        <v>-24319</v>
      </c>
      <c r="H161" s="19">
        <v>1</v>
      </c>
    </row>
    <row r="162" spans="1:8">
      <c r="A162" s="12">
        <v>38</v>
      </c>
      <c r="B162" s="28">
        <v>100000211383</v>
      </c>
      <c r="C162" s="21">
        <v>0</v>
      </c>
      <c r="D162" s="21" t="s">
        <v>284</v>
      </c>
      <c r="E162" s="14" t="s">
        <v>288</v>
      </c>
      <c r="F162" s="19">
        <v>24320</v>
      </c>
      <c r="G162" s="19">
        <v>-24319</v>
      </c>
      <c r="H162" s="19">
        <v>1</v>
      </c>
    </row>
    <row r="163" spans="1:8">
      <c r="A163" s="12">
        <v>39</v>
      </c>
      <c r="B163" s="28">
        <v>100000211387</v>
      </c>
      <c r="C163" s="21">
        <v>0</v>
      </c>
      <c r="D163" s="21" t="s">
        <v>284</v>
      </c>
      <c r="E163" s="14" t="s">
        <v>288</v>
      </c>
      <c r="F163" s="19">
        <v>24320</v>
      </c>
      <c r="G163" s="19">
        <v>-24319</v>
      </c>
      <c r="H163" s="19">
        <v>1</v>
      </c>
    </row>
    <row r="164" spans="1:8">
      <c r="A164" s="12">
        <v>40</v>
      </c>
      <c r="B164" s="28">
        <v>100000211389</v>
      </c>
      <c r="C164" s="21">
        <v>0</v>
      </c>
      <c r="D164" s="21" t="s">
        <v>284</v>
      </c>
      <c r="E164" s="14" t="s">
        <v>289</v>
      </c>
      <c r="F164" s="19">
        <v>9000</v>
      </c>
      <c r="G164" s="19">
        <v>-8999</v>
      </c>
      <c r="H164" s="19">
        <v>1</v>
      </c>
    </row>
    <row r="165" spans="1:8">
      <c r="A165" s="12">
        <v>41</v>
      </c>
      <c r="B165" s="28">
        <v>100000211401</v>
      </c>
      <c r="C165" s="21">
        <v>0</v>
      </c>
      <c r="D165" s="21" t="s">
        <v>284</v>
      </c>
      <c r="E165" s="14" t="s">
        <v>290</v>
      </c>
      <c r="F165" s="19">
        <v>9000</v>
      </c>
      <c r="G165" s="19">
        <v>-8999</v>
      </c>
      <c r="H165" s="19">
        <v>1</v>
      </c>
    </row>
    <row r="166" spans="1:8">
      <c r="A166" s="12">
        <v>42</v>
      </c>
      <c r="B166" s="28">
        <v>100000229590</v>
      </c>
      <c r="C166" s="21">
        <v>0</v>
      </c>
      <c r="D166" s="21" t="s">
        <v>93</v>
      </c>
      <c r="E166" s="14" t="s">
        <v>291</v>
      </c>
      <c r="F166" s="19">
        <v>34000</v>
      </c>
      <c r="G166" s="19">
        <v>-33999</v>
      </c>
      <c r="H166" s="19">
        <v>1</v>
      </c>
    </row>
    <row r="167" spans="1:8">
      <c r="A167" s="12">
        <v>43</v>
      </c>
      <c r="B167" s="28">
        <v>100000229591</v>
      </c>
      <c r="C167" s="21">
        <v>0</v>
      </c>
      <c r="D167" s="21" t="s">
        <v>93</v>
      </c>
      <c r="E167" s="14" t="s">
        <v>292</v>
      </c>
      <c r="F167" s="19">
        <v>29350</v>
      </c>
      <c r="G167" s="19">
        <v>-29349</v>
      </c>
      <c r="H167" s="19">
        <v>1</v>
      </c>
    </row>
    <row r="168" spans="1:8">
      <c r="A168" s="12">
        <v>44</v>
      </c>
      <c r="B168" s="28">
        <v>100000229603</v>
      </c>
      <c r="C168" s="21">
        <v>0</v>
      </c>
      <c r="D168" s="21" t="s">
        <v>93</v>
      </c>
      <c r="E168" s="14" t="s">
        <v>293</v>
      </c>
      <c r="F168" s="19">
        <v>31779</v>
      </c>
      <c r="G168" s="19">
        <v>-31778</v>
      </c>
      <c r="H168" s="19">
        <v>1</v>
      </c>
    </row>
    <row r="169" spans="1:8">
      <c r="A169" s="12">
        <v>45</v>
      </c>
      <c r="B169" s="28">
        <v>100000229604</v>
      </c>
      <c r="C169" s="21">
        <v>0</v>
      </c>
      <c r="D169" s="21" t="s">
        <v>93</v>
      </c>
      <c r="E169" s="14" t="s">
        <v>294</v>
      </c>
      <c r="F169" s="19">
        <v>5778</v>
      </c>
      <c r="G169" s="19">
        <v>-5777</v>
      </c>
      <c r="H169" s="19">
        <v>1</v>
      </c>
    </row>
    <row r="170" spans="1:8">
      <c r="A170" s="12">
        <v>46</v>
      </c>
      <c r="B170" s="28">
        <v>100000229622</v>
      </c>
      <c r="C170" s="21">
        <v>0</v>
      </c>
      <c r="D170" s="21" t="s">
        <v>93</v>
      </c>
      <c r="E170" s="14" t="s">
        <v>295</v>
      </c>
      <c r="F170" s="19">
        <v>24182</v>
      </c>
      <c r="G170" s="19">
        <v>-24181</v>
      </c>
      <c r="H170" s="19">
        <v>1</v>
      </c>
    </row>
    <row r="171" spans="1:8">
      <c r="A171" s="12">
        <v>47</v>
      </c>
      <c r="B171" s="28">
        <v>100000229679</v>
      </c>
      <c r="C171" s="21">
        <v>0</v>
      </c>
      <c r="D171" s="21" t="s">
        <v>93</v>
      </c>
      <c r="E171" s="14" t="s">
        <v>296</v>
      </c>
      <c r="F171" s="19">
        <v>24182</v>
      </c>
      <c r="G171" s="19">
        <v>-24181</v>
      </c>
      <c r="H171" s="19">
        <v>1</v>
      </c>
    </row>
    <row r="172" spans="1:8">
      <c r="A172" s="12">
        <v>48</v>
      </c>
      <c r="B172" s="28">
        <v>100000229687</v>
      </c>
      <c r="C172" s="21">
        <v>0</v>
      </c>
      <c r="D172" s="21" t="s">
        <v>93</v>
      </c>
      <c r="E172" s="14" t="s">
        <v>297</v>
      </c>
      <c r="F172" s="19">
        <v>32902.5</v>
      </c>
      <c r="G172" s="19">
        <v>-32901.5</v>
      </c>
      <c r="H172" s="19">
        <v>1</v>
      </c>
    </row>
    <row r="173" spans="1:8">
      <c r="A173" s="12">
        <v>49</v>
      </c>
      <c r="B173" s="28">
        <v>100000229688</v>
      </c>
      <c r="C173" s="21">
        <v>0</v>
      </c>
      <c r="D173" s="21" t="s">
        <v>93</v>
      </c>
      <c r="E173" s="14" t="s">
        <v>297</v>
      </c>
      <c r="F173" s="19">
        <v>32902.5</v>
      </c>
      <c r="G173" s="19">
        <v>-32901.5</v>
      </c>
      <c r="H173" s="19">
        <v>1</v>
      </c>
    </row>
    <row r="174" spans="1:8">
      <c r="A174" s="12">
        <v>50</v>
      </c>
      <c r="B174" s="28">
        <v>100000229689</v>
      </c>
      <c r="C174" s="21">
        <v>0</v>
      </c>
      <c r="D174" s="21" t="s">
        <v>93</v>
      </c>
      <c r="E174" s="14" t="s">
        <v>298</v>
      </c>
      <c r="F174" s="19">
        <v>31779</v>
      </c>
      <c r="G174" s="19">
        <v>-31778</v>
      </c>
      <c r="H174" s="19">
        <v>1</v>
      </c>
    </row>
    <row r="175" spans="1:8">
      <c r="A175" s="12">
        <v>51</v>
      </c>
      <c r="B175" s="28">
        <v>100000229697</v>
      </c>
      <c r="C175" s="21">
        <v>0</v>
      </c>
      <c r="D175" s="21" t="s">
        <v>93</v>
      </c>
      <c r="E175" s="14" t="s">
        <v>299</v>
      </c>
      <c r="F175" s="19">
        <v>19000</v>
      </c>
      <c r="G175" s="19">
        <v>-18999</v>
      </c>
      <c r="H175" s="19">
        <v>1</v>
      </c>
    </row>
    <row r="176" spans="1:8">
      <c r="A176" s="12">
        <v>52</v>
      </c>
      <c r="B176" s="28">
        <v>100000229698</v>
      </c>
      <c r="C176" s="21">
        <v>0</v>
      </c>
      <c r="D176" s="21" t="s">
        <v>93</v>
      </c>
      <c r="E176" s="14" t="s">
        <v>299</v>
      </c>
      <c r="F176" s="19">
        <v>19000</v>
      </c>
      <c r="G176" s="19">
        <v>-18999</v>
      </c>
      <c r="H176" s="19">
        <v>1</v>
      </c>
    </row>
    <row r="177" spans="1:8">
      <c r="A177" s="12">
        <v>53</v>
      </c>
      <c r="B177" s="28">
        <v>100000229700</v>
      </c>
      <c r="C177" s="21">
        <v>0</v>
      </c>
      <c r="D177" s="21" t="s">
        <v>93</v>
      </c>
      <c r="E177" s="14" t="s">
        <v>299</v>
      </c>
      <c r="F177" s="19">
        <v>19000</v>
      </c>
      <c r="G177" s="19">
        <v>-18999</v>
      </c>
      <c r="H177" s="19">
        <v>1</v>
      </c>
    </row>
    <row r="178" spans="1:8">
      <c r="A178" s="12">
        <v>54</v>
      </c>
      <c r="B178" s="28">
        <v>100000229702</v>
      </c>
      <c r="C178" s="21">
        <v>0</v>
      </c>
      <c r="D178" s="21" t="s">
        <v>93</v>
      </c>
      <c r="E178" s="14" t="s">
        <v>299</v>
      </c>
      <c r="F178" s="19">
        <v>19000</v>
      </c>
      <c r="G178" s="19">
        <v>-18999</v>
      </c>
      <c r="H178" s="19">
        <v>1</v>
      </c>
    </row>
    <row r="179" spans="1:8">
      <c r="A179" s="12">
        <v>55</v>
      </c>
      <c r="B179" s="28">
        <v>100000229704</v>
      </c>
      <c r="C179" s="21">
        <v>0</v>
      </c>
      <c r="D179" s="21" t="s">
        <v>93</v>
      </c>
      <c r="E179" s="14" t="s">
        <v>300</v>
      </c>
      <c r="F179" s="19">
        <v>26000</v>
      </c>
      <c r="G179" s="19">
        <v>-25999</v>
      </c>
      <c r="H179" s="19">
        <v>1</v>
      </c>
    </row>
    <row r="180" spans="1:8">
      <c r="A180" s="12">
        <v>56</v>
      </c>
      <c r="B180" s="28">
        <v>100000229749</v>
      </c>
      <c r="C180" s="21">
        <v>0</v>
      </c>
      <c r="D180" s="21" t="s">
        <v>93</v>
      </c>
      <c r="E180" s="14" t="s">
        <v>301</v>
      </c>
      <c r="F180" s="19">
        <v>24182</v>
      </c>
      <c r="G180" s="19">
        <v>-24181</v>
      </c>
      <c r="H180" s="19">
        <v>1</v>
      </c>
    </row>
    <row r="181" spans="1:8">
      <c r="A181" s="12">
        <v>57</v>
      </c>
      <c r="B181" s="28">
        <v>100000229773</v>
      </c>
      <c r="C181" s="21">
        <v>0</v>
      </c>
      <c r="D181" s="21" t="s">
        <v>93</v>
      </c>
      <c r="E181" s="14" t="s">
        <v>302</v>
      </c>
      <c r="F181" s="19">
        <v>19000</v>
      </c>
      <c r="G181" s="19">
        <v>-18999</v>
      </c>
      <c r="H181" s="19">
        <v>1</v>
      </c>
    </row>
    <row r="182" spans="1:8">
      <c r="A182" s="12">
        <v>58</v>
      </c>
      <c r="B182" s="28">
        <v>100000229777</v>
      </c>
      <c r="C182" s="21">
        <v>0</v>
      </c>
      <c r="D182" s="21" t="s">
        <v>93</v>
      </c>
      <c r="E182" s="14" t="s">
        <v>302</v>
      </c>
      <c r="F182" s="19">
        <v>19000</v>
      </c>
      <c r="G182" s="19">
        <v>-18999</v>
      </c>
      <c r="H182" s="19">
        <v>1</v>
      </c>
    </row>
    <row r="183" spans="1:8">
      <c r="A183" s="12">
        <v>59</v>
      </c>
      <c r="B183" s="28">
        <v>100000285596</v>
      </c>
      <c r="C183" s="21">
        <v>0</v>
      </c>
      <c r="D183" s="21" t="s">
        <v>303</v>
      </c>
      <c r="E183" s="14" t="s">
        <v>304</v>
      </c>
      <c r="F183" s="19">
        <v>16692</v>
      </c>
      <c r="G183" s="19">
        <v>-16691</v>
      </c>
      <c r="H183" s="19">
        <v>1</v>
      </c>
    </row>
    <row r="184" spans="1:8">
      <c r="A184" s="12">
        <v>60</v>
      </c>
      <c r="B184" s="28">
        <v>100000285597</v>
      </c>
      <c r="C184" s="21">
        <v>0</v>
      </c>
      <c r="D184" s="21" t="s">
        <v>303</v>
      </c>
      <c r="E184" s="14" t="s">
        <v>304</v>
      </c>
      <c r="F184" s="19">
        <v>16692</v>
      </c>
      <c r="G184" s="19">
        <v>-16691</v>
      </c>
      <c r="H184" s="19">
        <v>1</v>
      </c>
    </row>
    <row r="185" spans="1:8">
      <c r="A185" s="12">
        <v>61</v>
      </c>
      <c r="B185" s="28">
        <v>100000285598</v>
      </c>
      <c r="C185" s="21">
        <v>0</v>
      </c>
      <c r="D185" s="21" t="s">
        <v>303</v>
      </c>
      <c r="E185" s="14" t="s">
        <v>304</v>
      </c>
      <c r="F185" s="19">
        <v>16692</v>
      </c>
      <c r="G185" s="19">
        <v>-16691</v>
      </c>
      <c r="H185" s="19">
        <v>1</v>
      </c>
    </row>
    <row r="186" spans="1:8">
      <c r="A186" s="12">
        <v>62</v>
      </c>
      <c r="B186" s="28">
        <v>100000285599</v>
      </c>
      <c r="C186" s="21">
        <v>0</v>
      </c>
      <c r="D186" s="21" t="s">
        <v>303</v>
      </c>
      <c r="E186" s="14" t="s">
        <v>304</v>
      </c>
      <c r="F186" s="19">
        <v>16692</v>
      </c>
      <c r="G186" s="19">
        <v>-16691</v>
      </c>
      <c r="H186" s="19">
        <v>1</v>
      </c>
    </row>
    <row r="187" spans="1:8">
      <c r="A187" s="12">
        <v>63</v>
      </c>
      <c r="B187" s="28">
        <v>100000285600</v>
      </c>
      <c r="C187" s="21">
        <v>0</v>
      </c>
      <c r="D187" s="21" t="s">
        <v>303</v>
      </c>
      <c r="E187" s="14" t="s">
        <v>304</v>
      </c>
      <c r="F187" s="19">
        <v>16692</v>
      </c>
      <c r="G187" s="19">
        <v>-16691</v>
      </c>
      <c r="H187" s="19">
        <v>1</v>
      </c>
    </row>
    <row r="188" spans="1:8">
      <c r="A188" s="12">
        <v>64</v>
      </c>
      <c r="B188" s="28">
        <v>100000285601</v>
      </c>
      <c r="C188" s="21">
        <v>0</v>
      </c>
      <c r="D188" s="21" t="s">
        <v>303</v>
      </c>
      <c r="E188" s="14" t="s">
        <v>304</v>
      </c>
      <c r="F188" s="19">
        <v>16692</v>
      </c>
      <c r="G188" s="19">
        <v>-16691</v>
      </c>
      <c r="H188" s="19">
        <v>1</v>
      </c>
    </row>
    <row r="189" spans="1:8">
      <c r="A189" s="12">
        <v>65</v>
      </c>
      <c r="B189" s="28">
        <v>100000285602</v>
      </c>
      <c r="C189" s="21">
        <v>0</v>
      </c>
      <c r="D189" s="21" t="s">
        <v>303</v>
      </c>
      <c r="E189" s="14" t="s">
        <v>304</v>
      </c>
      <c r="F189" s="19">
        <v>16692</v>
      </c>
      <c r="G189" s="19">
        <v>-16691</v>
      </c>
      <c r="H189" s="19">
        <v>1</v>
      </c>
    </row>
    <row r="190" spans="1:8">
      <c r="A190" s="12">
        <v>66</v>
      </c>
      <c r="B190" s="28">
        <v>100000285603</v>
      </c>
      <c r="C190" s="21">
        <v>0</v>
      </c>
      <c r="D190" s="21" t="s">
        <v>303</v>
      </c>
      <c r="E190" s="14" t="s">
        <v>304</v>
      </c>
      <c r="F190" s="19">
        <v>16692</v>
      </c>
      <c r="G190" s="19">
        <v>-16691</v>
      </c>
      <c r="H190" s="19">
        <v>1</v>
      </c>
    </row>
    <row r="191" spans="1:8">
      <c r="A191" s="12">
        <v>67</v>
      </c>
      <c r="B191" s="28">
        <v>100000285604</v>
      </c>
      <c r="C191" s="21">
        <v>0</v>
      </c>
      <c r="D191" s="21" t="s">
        <v>303</v>
      </c>
      <c r="E191" s="14" t="s">
        <v>304</v>
      </c>
      <c r="F191" s="19">
        <v>16692</v>
      </c>
      <c r="G191" s="19">
        <v>-16691</v>
      </c>
      <c r="H191" s="19">
        <v>1</v>
      </c>
    </row>
    <row r="192" spans="1:8">
      <c r="A192" s="12">
        <v>68</v>
      </c>
      <c r="B192" s="28">
        <v>100000285605</v>
      </c>
      <c r="C192" s="21">
        <v>0</v>
      </c>
      <c r="D192" s="21" t="s">
        <v>303</v>
      </c>
      <c r="E192" s="14" t="s">
        <v>305</v>
      </c>
      <c r="F192" s="19">
        <v>12412</v>
      </c>
      <c r="G192" s="19">
        <v>-12411</v>
      </c>
      <c r="H192" s="19">
        <v>1</v>
      </c>
    </row>
    <row r="193" spans="1:8">
      <c r="A193" s="12">
        <v>69</v>
      </c>
      <c r="B193" s="28">
        <v>100000285606</v>
      </c>
      <c r="C193" s="21">
        <v>0</v>
      </c>
      <c r="D193" s="21" t="s">
        <v>303</v>
      </c>
      <c r="E193" s="14" t="s">
        <v>305</v>
      </c>
      <c r="F193" s="19">
        <v>12412</v>
      </c>
      <c r="G193" s="19">
        <v>-12411</v>
      </c>
      <c r="H193" s="19">
        <v>1</v>
      </c>
    </row>
    <row r="194" spans="1:8">
      <c r="A194" s="12">
        <v>70</v>
      </c>
      <c r="B194" s="28">
        <v>100000285607</v>
      </c>
      <c r="C194" s="21">
        <v>0</v>
      </c>
      <c r="D194" s="21" t="s">
        <v>303</v>
      </c>
      <c r="E194" s="14" t="s">
        <v>305</v>
      </c>
      <c r="F194" s="19">
        <v>12412</v>
      </c>
      <c r="G194" s="19">
        <v>-12411</v>
      </c>
      <c r="H194" s="19">
        <v>1</v>
      </c>
    </row>
    <row r="195" spans="1:8">
      <c r="A195" s="12">
        <v>71</v>
      </c>
      <c r="B195" s="28">
        <v>100000285608</v>
      </c>
      <c r="C195" s="21">
        <v>0</v>
      </c>
      <c r="D195" s="21" t="s">
        <v>303</v>
      </c>
      <c r="E195" s="14" t="s">
        <v>305</v>
      </c>
      <c r="F195" s="19">
        <v>12412</v>
      </c>
      <c r="G195" s="19">
        <v>-12411</v>
      </c>
      <c r="H195" s="19">
        <v>1</v>
      </c>
    </row>
    <row r="196" spans="1:8">
      <c r="A196" s="12">
        <v>72</v>
      </c>
      <c r="B196" s="28">
        <v>100000285609</v>
      </c>
      <c r="C196" s="21">
        <v>0</v>
      </c>
      <c r="D196" s="21" t="s">
        <v>303</v>
      </c>
      <c r="E196" s="14" t="s">
        <v>305</v>
      </c>
      <c r="F196" s="19">
        <v>12412</v>
      </c>
      <c r="G196" s="19">
        <v>-12411</v>
      </c>
      <c r="H196" s="19">
        <v>1</v>
      </c>
    </row>
    <row r="197" spans="1:8">
      <c r="A197" s="12">
        <v>73</v>
      </c>
      <c r="B197" s="28">
        <v>100000285610</v>
      </c>
      <c r="C197" s="21">
        <v>0</v>
      </c>
      <c r="D197" s="21" t="s">
        <v>303</v>
      </c>
      <c r="E197" s="14" t="s">
        <v>305</v>
      </c>
      <c r="F197" s="19">
        <v>12412</v>
      </c>
      <c r="G197" s="19">
        <v>-12411</v>
      </c>
      <c r="H197" s="19">
        <v>1</v>
      </c>
    </row>
    <row r="198" spans="1:8">
      <c r="A198" s="12">
        <v>74</v>
      </c>
      <c r="B198" s="28">
        <v>100000285611</v>
      </c>
      <c r="C198" s="21">
        <v>0</v>
      </c>
      <c r="D198" s="21" t="s">
        <v>303</v>
      </c>
      <c r="E198" s="14" t="s">
        <v>305</v>
      </c>
      <c r="F198" s="19">
        <v>12412</v>
      </c>
      <c r="G198" s="19">
        <v>-12411</v>
      </c>
      <c r="H198" s="19">
        <v>1</v>
      </c>
    </row>
    <row r="199" spans="1:8">
      <c r="A199" s="12">
        <v>75</v>
      </c>
      <c r="B199" s="28">
        <v>100000285612</v>
      </c>
      <c r="C199" s="21">
        <v>0</v>
      </c>
      <c r="D199" s="21" t="s">
        <v>303</v>
      </c>
      <c r="E199" s="14" t="s">
        <v>305</v>
      </c>
      <c r="F199" s="19">
        <v>12412</v>
      </c>
      <c r="G199" s="19">
        <v>-12411</v>
      </c>
      <c r="H199" s="19">
        <v>1</v>
      </c>
    </row>
    <row r="200" spans="1:8">
      <c r="A200" s="12">
        <v>76</v>
      </c>
      <c r="B200" s="28">
        <v>100000285613</v>
      </c>
      <c r="C200" s="21">
        <v>0</v>
      </c>
      <c r="D200" s="21" t="s">
        <v>303</v>
      </c>
      <c r="E200" s="14" t="s">
        <v>305</v>
      </c>
      <c r="F200" s="19">
        <v>12412</v>
      </c>
      <c r="G200" s="19">
        <v>-12411</v>
      </c>
      <c r="H200" s="19">
        <v>1</v>
      </c>
    </row>
    <row r="201" spans="1:8">
      <c r="A201" s="12">
        <v>77</v>
      </c>
      <c r="B201" s="28">
        <v>100000285614</v>
      </c>
      <c r="C201" s="21">
        <v>0</v>
      </c>
      <c r="D201" s="21" t="s">
        <v>303</v>
      </c>
      <c r="E201" s="14" t="s">
        <v>305</v>
      </c>
      <c r="F201" s="19">
        <v>12412</v>
      </c>
      <c r="G201" s="19">
        <v>-12411</v>
      </c>
      <c r="H201" s="19">
        <v>1</v>
      </c>
    </row>
    <row r="202" spans="1:8">
      <c r="A202" s="12">
        <v>78</v>
      </c>
      <c r="B202" s="28">
        <v>100000285615</v>
      </c>
      <c r="C202" s="21">
        <v>0</v>
      </c>
      <c r="D202" s="21" t="s">
        <v>303</v>
      </c>
      <c r="E202" s="14" t="s">
        <v>305</v>
      </c>
      <c r="F202" s="19">
        <v>12412</v>
      </c>
      <c r="G202" s="19">
        <v>-12411</v>
      </c>
      <c r="H202" s="19">
        <v>1</v>
      </c>
    </row>
    <row r="203" spans="1:8">
      <c r="A203" s="12">
        <v>79</v>
      </c>
      <c r="B203" s="28">
        <v>100000285616</v>
      </c>
      <c r="C203" s="21">
        <v>0</v>
      </c>
      <c r="D203" s="21" t="s">
        <v>303</v>
      </c>
      <c r="E203" s="14" t="s">
        <v>305</v>
      </c>
      <c r="F203" s="19">
        <v>12412</v>
      </c>
      <c r="G203" s="19">
        <v>-12411</v>
      </c>
      <c r="H203" s="19">
        <v>1</v>
      </c>
    </row>
    <row r="204" spans="1:8">
      <c r="A204" s="12">
        <v>80</v>
      </c>
      <c r="B204" s="28">
        <v>100000285617</v>
      </c>
      <c r="C204" s="21">
        <v>0</v>
      </c>
      <c r="D204" s="21" t="s">
        <v>303</v>
      </c>
      <c r="E204" s="14" t="s">
        <v>305</v>
      </c>
      <c r="F204" s="19">
        <v>12412</v>
      </c>
      <c r="G204" s="19">
        <v>-12411</v>
      </c>
      <c r="H204" s="19">
        <v>1</v>
      </c>
    </row>
    <row r="205" spans="1:8">
      <c r="A205" s="12">
        <v>81</v>
      </c>
      <c r="B205" s="28">
        <v>100000285618</v>
      </c>
      <c r="C205" s="21">
        <v>0</v>
      </c>
      <c r="D205" s="21" t="s">
        <v>303</v>
      </c>
      <c r="E205" s="14" t="s">
        <v>305</v>
      </c>
      <c r="F205" s="19">
        <v>12412</v>
      </c>
      <c r="G205" s="19">
        <v>-12411</v>
      </c>
      <c r="H205" s="19">
        <v>1</v>
      </c>
    </row>
    <row r="206" spans="1:8">
      <c r="A206" s="12">
        <v>82</v>
      </c>
      <c r="B206" s="28">
        <v>100000285619</v>
      </c>
      <c r="C206" s="21">
        <v>0</v>
      </c>
      <c r="D206" s="21" t="s">
        <v>303</v>
      </c>
      <c r="E206" s="14" t="s">
        <v>305</v>
      </c>
      <c r="F206" s="19">
        <v>12412</v>
      </c>
      <c r="G206" s="19">
        <v>-12411</v>
      </c>
      <c r="H206" s="19">
        <v>1</v>
      </c>
    </row>
    <row r="207" spans="1:8">
      <c r="A207" s="12">
        <v>83</v>
      </c>
      <c r="B207" s="28">
        <v>100000285620</v>
      </c>
      <c r="C207" s="21">
        <v>0</v>
      </c>
      <c r="D207" s="21" t="s">
        <v>303</v>
      </c>
      <c r="E207" s="14" t="s">
        <v>305</v>
      </c>
      <c r="F207" s="19">
        <v>12412</v>
      </c>
      <c r="G207" s="19">
        <v>-12411</v>
      </c>
      <c r="H207" s="19">
        <v>1</v>
      </c>
    </row>
    <row r="208" spans="1:8">
      <c r="A208" s="12">
        <v>84</v>
      </c>
      <c r="B208" s="28">
        <v>100000285621</v>
      </c>
      <c r="C208" s="21">
        <v>0</v>
      </c>
      <c r="D208" s="21" t="s">
        <v>303</v>
      </c>
      <c r="E208" s="14" t="s">
        <v>305</v>
      </c>
      <c r="F208" s="19">
        <v>12412</v>
      </c>
      <c r="G208" s="19">
        <v>-12411</v>
      </c>
      <c r="H208" s="19">
        <v>1</v>
      </c>
    </row>
    <row r="209" spans="1:8">
      <c r="A209" s="12">
        <v>85</v>
      </c>
      <c r="B209" s="28">
        <v>100000285622</v>
      </c>
      <c r="C209" s="21">
        <v>0</v>
      </c>
      <c r="D209" s="21" t="s">
        <v>303</v>
      </c>
      <c r="E209" s="14" t="s">
        <v>305</v>
      </c>
      <c r="F209" s="19">
        <v>12412</v>
      </c>
      <c r="G209" s="19">
        <v>-12411</v>
      </c>
      <c r="H209" s="19">
        <v>1</v>
      </c>
    </row>
    <row r="210" spans="1:8">
      <c r="A210" s="12">
        <v>86</v>
      </c>
      <c r="B210" s="28">
        <v>100000285623</v>
      </c>
      <c r="C210" s="21">
        <v>0</v>
      </c>
      <c r="D210" s="21" t="s">
        <v>303</v>
      </c>
      <c r="E210" s="14" t="s">
        <v>305</v>
      </c>
      <c r="F210" s="19">
        <v>12412</v>
      </c>
      <c r="G210" s="19">
        <v>-12411</v>
      </c>
      <c r="H210" s="19">
        <v>1</v>
      </c>
    </row>
    <row r="211" spans="1:8">
      <c r="A211" s="12">
        <v>87</v>
      </c>
      <c r="B211" s="28">
        <v>100000285624</v>
      </c>
      <c r="C211" s="21">
        <v>0</v>
      </c>
      <c r="D211" s="21" t="s">
        <v>303</v>
      </c>
      <c r="E211" s="14" t="s">
        <v>305</v>
      </c>
      <c r="F211" s="19">
        <v>12412</v>
      </c>
      <c r="G211" s="19">
        <v>-12411</v>
      </c>
      <c r="H211" s="19">
        <v>1</v>
      </c>
    </row>
    <row r="212" spans="1:8">
      <c r="A212" s="12">
        <v>88</v>
      </c>
      <c r="B212" s="28">
        <v>100000285625</v>
      </c>
      <c r="C212" s="21">
        <v>0</v>
      </c>
      <c r="D212" s="21" t="s">
        <v>303</v>
      </c>
      <c r="E212" s="14" t="s">
        <v>305</v>
      </c>
      <c r="F212" s="19">
        <v>12412</v>
      </c>
      <c r="G212" s="19">
        <v>-12411</v>
      </c>
      <c r="H212" s="19">
        <v>1</v>
      </c>
    </row>
    <row r="213" spans="1:8">
      <c r="A213" s="12">
        <v>89</v>
      </c>
      <c r="B213" s="28">
        <v>100000285626</v>
      </c>
      <c r="C213" s="21">
        <v>0</v>
      </c>
      <c r="D213" s="21" t="s">
        <v>303</v>
      </c>
      <c r="E213" s="14" t="s">
        <v>306</v>
      </c>
      <c r="F213" s="19">
        <v>5350</v>
      </c>
      <c r="G213" s="19">
        <v>-5349</v>
      </c>
      <c r="H213" s="19">
        <v>1</v>
      </c>
    </row>
    <row r="214" spans="1:8">
      <c r="A214" s="12">
        <v>90</v>
      </c>
      <c r="B214" s="28">
        <v>100000285627</v>
      </c>
      <c r="C214" s="21">
        <v>0</v>
      </c>
      <c r="D214" s="21" t="s">
        <v>303</v>
      </c>
      <c r="E214" s="14" t="s">
        <v>307</v>
      </c>
      <c r="F214" s="19">
        <v>12626</v>
      </c>
      <c r="G214" s="19">
        <v>-12625</v>
      </c>
      <c r="H214" s="19">
        <v>1</v>
      </c>
    </row>
    <row r="215" spans="1:8">
      <c r="A215" s="12">
        <v>91</v>
      </c>
      <c r="B215" s="28">
        <v>100000285628</v>
      </c>
      <c r="C215" s="21">
        <v>0</v>
      </c>
      <c r="D215" s="21" t="s">
        <v>303</v>
      </c>
      <c r="E215" s="14" t="s">
        <v>307</v>
      </c>
      <c r="F215" s="19">
        <v>12626</v>
      </c>
      <c r="G215" s="19">
        <v>-12625</v>
      </c>
      <c r="H215" s="19">
        <v>1</v>
      </c>
    </row>
    <row r="216" spans="1:8">
      <c r="A216" s="12">
        <v>92</v>
      </c>
      <c r="B216" s="28">
        <v>100000285629</v>
      </c>
      <c r="C216" s="21">
        <v>0</v>
      </c>
      <c r="D216" s="21" t="s">
        <v>303</v>
      </c>
      <c r="E216" s="14" t="s">
        <v>304</v>
      </c>
      <c r="F216" s="19">
        <v>16692</v>
      </c>
      <c r="G216" s="19">
        <v>-16691</v>
      </c>
      <c r="H216" s="19">
        <v>1</v>
      </c>
    </row>
    <row r="217" spans="1:8">
      <c r="A217" s="12">
        <v>93</v>
      </c>
      <c r="B217" s="28">
        <v>100000285630</v>
      </c>
      <c r="C217" s="21">
        <v>0</v>
      </c>
      <c r="D217" s="21" t="s">
        <v>303</v>
      </c>
      <c r="E217" s="14" t="s">
        <v>304</v>
      </c>
      <c r="F217" s="19">
        <v>16692</v>
      </c>
      <c r="G217" s="19">
        <v>-16691</v>
      </c>
      <c r="H217" s="19">
        <v>1</v>
      </c>
    </row>
    <row r="218" spans="1:8">
      <c r="A218" s="12">
        <v>94</v>
      </c>
      <c r="B218" s="28">
        <v>100000285631</v>
      </c>
      <c r="C218" s="21">
        <v>0</v>
      </c>
      <c r="D218" s="21" t="s">
        <v>303</v>
      </c>
      <c r="E218" s="14" t="s">
        <v>304</v>
      </c>
      <c r="F218" s="19">
        <v>16692</v>
      </c>
      <c r="G218" s="19">
        <v>-16691</v>
      </c>
      <c r="H218" s="19">
        <v>1</v>
      </c>
    </row>
    <row r="219" spans="1:8">
      <c r="A219" s="12">
        <v>95</v>
      </c>
      <c r="B219" s="28">
        <v>100000285632</v>
      </c>
      <c r="C219" s="21">
        <v>0</v>
      </c>
      <c r="D219" s="21" t="s">
        <v>303</v>
      </c>
      <c r="E219" s="14" t="s">
        <v>304</v>
      </c>
      <c r="F219" s="19">
        <v>16692</v>
      </c>
      <c r="G219" s="19">
        <v>-16691</v>
      </c>
      <c r="H219" s="19">
        <v>1</v>
      </c>
    </row>
    <row r="220" spans="1:8">
      <c r="A220" s="12">
        <v>96</v>
      </c>
      <c r="B220" s="28">
        <v>100000285633</v>
      </c>
      <c r="C220" s="21">
        <v>0</v>
      </c>
      <c r="D220" s="21" t="s">
        <v>303</v>
      </c>
      <c r="E220" s="14" t="s">
        <v>304</v>
      </c>
      <c r="F220" s="19">
        <v>16692</v>
      </c>
      <c r="G220" s="19">
        <v>-16691</v>
      </c>
      <c r="H220" s="19">
        <v>1</v>
      </c>
    </row>
    <row r="221" spans="1:8">
      <c r="A221" s="12">
        <v>97</v>
      </c>
      <c r="B221" s="28">
        <v>100000285634</v>
      </c>
      <c r="C221" s="21">
        <v>0</v>
      </c>
      <c r="D221" s="21" t="s">
        <v>303</v>
      </c>
      <c r="E221" s="14" t="s">
        <v>304</v>
      </c>
      <c r="F221" s="19">
        <v>16692</v>
      </c>
      <c r="G221" s="19">
        <v>-16691</v>
      </c>
      <c r="H221" s="19">
        <v>1</v>
      </c>
    </row>
    <row r="222" spans="1:8">
      <c r="A222" s="12">
        <v>98</v>
      </c>
      <c r="B222" s="28">
        <v>100000285635</v>
      </c>
      <c r="C222" s="21">
        <v>0</v>
      </c>
      <c r="D222" s="21" t="s">
        <v>303</v>
      </c>
      <c r="E222" s="14" t="s">
        <v>304</v>
      </c>
      <c r="F222" s="19">
        <v>16692</v>
      </c>
      <c r="G222" s="19">
        <v>-16691</v>
      </c>
      <c r="H222" s="19">
        <v>1</v>
      </c>
    </row>
    <row r="223" spans="1:8">
      <c r="A223" s="12">
        <v>99</v>
      </c>
      <c r="B223" s="28">
        <v>100000285636</v>
      </c>
      <c r="C223" s="21">
        <v>0</v>
      </c>
      <c r="D223" s="21" t="s">
        <v>303</v>
      </c>
      <c r="E223" s="14" t="s">
        <v>304</v>
      </c>
      <c r="F223" s="19">
        <v>16692</v>
      </c>
      <c r="G223" s="19">
        <v>-16691</v>
      </c>
      <c r="H223" s="19">
        <v>1</v>
      </c>
    </row>
    <row r="224" spans="1:8">
      <c r="A224" s="12">
        <v>100</v>
      </c>
      <c r="B224" s="28">
        <v>100000285637</v>
      </c>
      <c r="C224" s="21">
        <v>0</v>
      </c>
      <c r="D224" s="21" t="s">
        <v>303</v>
      </c>
      <c r="E224" s="14" t="s">
        <v>304</v>
      </c>
      <c r="F224" s="19">
        <v>16692</v>
      </c>
      <c r="G224" s="19">
        <v>-16691</v>
      </c>
      <c r="H224" s="19">
        <v>1</v>
      </c>
    </row>
    <row r="225" spans="1:8">
      <c r="A225" s="12">
        <v>101</v>
      </c>
      <c r="B225" s="28">
        <v>100000285638</v>
      </c>
      <c r="C225" s="21">
        <v>0</v>
      </c>
      <c r="D225" s="21" t="s">
        <v>303</v>
      </c>
      <c r="E225" s="14" t="s">
        <v>304</v>
      </c>
      <c r="F225" s="19">
        <v>16692</v>
      </c>
      <c r="G225" s="19">
        <v>-16691</v>
      </c>
      <c r="H225" s="19">
        <v>1</v>
      </c>
    </row>
    <row r="226" spans="1:8">
      <c r="A226" s="12">
        <v>102</v>
      </c>
      <c r="B226" s="28">
        <v>100000285639</v>
      </c>
      <c r="C226" s="21">
        <v>0</v>
      </c>
      <c r="D226" s="21" t="s">
        <v>303</v>
      </c>
      <c r="E226" s="14" t="s">
        <v>304</v>
      </c>
      <c r="F226" s="19">
        <v>16692</v>
      </c>
      <c r="G226" s="19">
        <v>-16691</v>
      </c>
      <c r="H226" s="19">
        <v>1</v>
      </c>
    </row>
    <row r="227" spans="1:8">
      <c r="A227" s="12">
        <v>103</v>
      </c>
      <c r="B227" s="28">
        <v>100000285640</v>
      </c>
      <c r="C227" s="21">
        <v>0</v>
      </c>
      <c r="D227" s="21" t="s">
        <v>303</v>
      </c>
      <c r="E227" s="14" t="s">
        <v>304</v>
      </c>
      <c r="F227" s="19">
        <v>16692</v>
      </c>
      <c r="G227" s="19">
        <v>-16691</v>
      </c>
      <c r="H227" s="19">
        <v>1</v>
      </c>
    </row>
    <row r="228" spans="1:8">
      <c r="A228" s="12">
        <v>104</v>
      </c>
      <c r="B228" s="28">
        <v>100000285641</v>
      </c>
      <c r="C228" s="21">
        <v>0</v>
      </c>
      <c r="D228" s="21" t="s">
        <v>303</v>
      </c>
      <c r="E228" s="14" t="s">
        <v>304</v>
      </c>
      <c r="F228" s="19">
        <v>16692</v>
      </c>
      <c r="G228" s="19">
        <v>-16691</v>
      </c>
      <c r="H228" s="19">
        <v>1</v>
      </c>
    </row>
    <row r="229" spans="1:8">
      <c r="A229" s="12">
        <v>105</v>
      </c>
      <c r="B229" s="28">
        <v>100000285642</v>
      </c>
      <c r="C229" s="21">
        <v>0</v>
      </c>
      <c r="D229" s="21" t="s">
        <v>303</v>
      </c>
      <c r="E229" s="14" t="s">
        <v>304</v>
      </c>
      <c r="F229" s="19">
        <v>16692</v>
      </c>
      <c r="G229" s="19">
        <v>-16691</v>
      </c>
      <c r="H229" s="19">
        <v>1</v>
      </c>
    </row>
    <row r="230" spans="1:8">
      <c r="A230" s="12">
        <v>106</v>
      </c>
      <c r="B230" s="28">
        <v>100000285643</v>
      </c>
      <c r="C230" s="21">
        <v>0</v>
      </c>
      <c r="D230" s="21" t="s">
        <v>303</v>
      </c>
      <c r="E230" s="14" t="s">
        <v>304</v>
      </c>
      <c r="F230" s="19">
        <v>16692</v>
      </c>
      <c r="G230" s="19">
        <v>-16691</v>
      </c>
      <c r="H230" s="19">
        <v>1</v>
      </c>
    </row>
    <row r="231" spans="1:8">
      <c r="A231" s="12">
        <v>107</v>
      </c>
      <c r="B231" s="28">
        <v>100000285644</v>
      </c>
      <c r="C231" s="21">
        <v>0</v>
      </c>
      <c r="D231" s="21" t="s">
        <v>303</v>
      </c>
      <c r="E231" s="14" t="s">
        <v>304</v>
      </c>
      <c r="F231" s="19">
        <v>16692</v>
      </c>
      <c r="G231" s="19">
        <v>-16691</v>
      </c>
      <c r="H231" s="19">
        <v>1</v>
      </c>
    </row>
    <row r="232" spans="1:8">
      <c r="A232" s="12">
        <v>108</v>
      </c>
      <c r="B232" s="28">
        <v>100000285645</v>
      </c>
      <c r="C232" s="21">
        <v>0</v>
      </c>
      <c r="D232" s="21" t="s">
        <v>303</v>
      </c>
      <c r="E232" s="14" t="s">
        <v>304</v>
      </c>
      <c r="F232" s="19">
        <v>16692</v>
      </c>
      <c r="G232" s="19">
        <v>-16691</v>
      </c>
      <c r="H232" s="19">
        <v>1</v>
      </c>
    </row>
    <row r="233" spans="1:8">
      <c r="A233" s="12">
        <v>109</v>
      </c>
      <c r="B233" s="28">
        <v>100000285646</v>
      </c>
      <c r="C233" s="21">
        <v>0</v>
      </c>
      <c r="D233" s="21" t="s">
        <v>303</v>
      </c>
      <c r="E233" s="14" t="s">
        <v>304</v>
      </c>
      <c r="F233" s="19">
        <v>16692</v>
      </c>
      <c r="G233" s="19">
        <v>-16691</v>
      </c>
      <c r="H233" s="19">
        <v>1</v>
      </c>
    </row>
    <row r="234" spans="1:8">
      <c r="A234" s="12">
        <v>110</v>
      </c>
      <c r="B234" s="28">
        <v>100000285647</v>
      </c>
      <c r="C234" s="21">
        <v>0</v>
      </c>
      <c r="D234" s="21" t="s">
        <v>303</v>
      </c>
      <c r="E234" s="14" t="s">
        <v>304</v>
      </c>
      <c r="F234" s="19">
        <v>16692</v>
      </c>
      <c r="G234" s="19">
        <v>-16691</v>
      </c>
      <c r="H234" s="19">
        <v>1</v>
      </c>
    </row>
    <row r="235" spans="1:8">
      <c r="A235" s="12">
        <v>111</v>
      </c>
      <c r="B235" s="28">
        <v>100000285648</v>
      </c>
      <c r="C235" s="21">
        <v>0</v>
      </c>
      <c r="D235" s="21" t="s">
        <v>303</v>
      </c>
      <c r="E235" s="14" t="s">
        <v>304</v>
      </c>
      <c r="F235" s="19">
        <v>16692</v>
      </c>
      <c r="G235" s="19">
        <v>-16691</v>
      </c>
      <c r="H235" s="19">
        <v>1</v>
      </c>
    </row>
    <row r="236" spans="1:8">
      <c r="A236" s="12">
        <v>112</v>
      </c>
      <c r="B236" s="28">
        <v>100000285649</v>
      </c>
      <c r="C236" s="21">
        <v>0</v>
      </c>
      <c r="D236" s="21" t="s">
        <v>303</v>
      </c>
      <c r="E236" s="14" t="s">
        <v>304</v>
      </c>
      <c r="F236" s="19">
        <v>16692</v>
      </c>
      <c r="G236" s="19">
        <v>-16691</v>
      </c>
      <c r="H236" s="19">
        <v>1</v>
      </c>
    </row>
    <row r="237" spans="1:8">
      <c r="A237" s="12">
        <v>113</v>
      </c>
      <c r="B237" s="28">
        <v>100000285650</v>
      </c>
      <c r="C237" s="21">
        <v>0</v>
      </c>
      <c r="D237" s="21" t="s">
        <v>303</v>
      </c>
      <c r="E237" s="14" t="s">
        <v>304</v>
      </c>
      <c r="F237" s="19">
        <v>16692</v>
      </c>
      <c r="G237" s="19">
        <v>-16691</v>
      </c>
      <c r="H237" s="19">
        <v>1</v>
      </c>
    </row>
    <row r="238" spans="1:8">
      <c r="A238" s="12">
        <v>114</v>
      </c>
      <c r="B238" s="28">
        <v>100000285651</v>
      </c>
      <c r="C238" s="21">
        <v>0</v>
      </c>
      <c r="D238" s="21" t="s">
        <v>303</v>
      </c>
      <c r="E238" s="14" t="s">
        <v>304</v>
      </c>
      <c r="F238" s="19">
        <v>16692</v>
      </c>
      <c r="G238" s="19">
        <v>-16691</v>
      </c>
      <c r="H238" s="19">
        <v>1</v>
      </c>
    </row>
    <row r="239" spans="1:8">
      <c r="A239" s="12">
        <v>115</v>
      </c>
      <c r="B239" s="28">
        <v>100000285652</v>
      </c>
      <c r="C239" s="21">
        <v>0</v>
      </c>
      <c r="D239" s="21" t="s">
        <v>303</v>
      </c>
      <c r="E239" s="14" t="s">
        <v>304</v>
      </c>
      <c r="F239" s="19">
        <v>16692</v>
      </c>
      <c r="G239" s="19">
        <v>-16691</v>
      </c>
      <c r="H239" s="19">
        <v>1</v>
      </c>
    </row>
    <row r="240" spans="1:8">
      <c r="A240" s="12">
        <v>116</v>
      </c>
      <c r="B240" s="28">
        <v>100000285653</v>
      </c>
      <c r="C240" s="21">
        <v>0</v>
      </c>
      <c r="D240" s="21" t="s">
        <v>303</v>
      </c>
      <c r="E240" s="14" t="s">
        <v>304</v>
      </c>
      <c r="F240" s="19">
        <v>16692</v>
      </c>
      <c r="G240" s="19">
        <v>-16691</v>
      </c>
      <c r="H240" s="19">
        <v>1</v>
      </c>
    </row>
    <row r="241" spans="1:8">
      <c r="A241" s="12">
        <v>117</v>
      </c>
      <c r="B241" s="28">
        <v>100000285654</v>
      </c>
      <c r="C241" s="21">
        <v>0</v>
      </c>
      <c r="D241" s="21" t="s">
        <v>303</v>
      </c>
      <c r="E241" s="14" t="s">
        <v>304</v>
      </c>
      <c r="F241" s="19">
        <v>16692</v>
      </c>
      <c r="G241" s="19">
        <v>-16691</v>
      </c>
      <c r="H241" s="19">
        <v>1</v>
      </c>
    </row>
    <row r="242" spans="1:8">
      <c r="A242" s="12">
        <v>118</v>
      </c>
      <c r="B242" s="28">
        <v>100000285655</v>
      </c>
      <c r="C242" s="21">
        <v>0</v>
      </c>
      <c r="D242" s="21" t="s">
        <v>303</v>
      </c>
      <c r="E242" s="14" t="s">
        <v>304</v>
      </c>
      <c r="F242" s="19">
        <v>16692</v>
      </c>
      <c r="G242" s="19">
        <v>-16691</v>
      </c>
      <c r="H242" s="19">
        <v>1</v>
      </c>
    </row>
    <row r="243" spans="1:8">
      <c r="A243" s="12">
        <v>119</v>
      </c>
      <c r="B243" s="28">
        <v>100000285656</v>
      </c>
      <c r="C243" s="21">
        <v>0</v>
      </c>
      <c r="D243" s="21" t="s">
        <v>303</v>
      </c>
      <c r="E243" s="14" t="s">
        <v>304</v>
      </c>
      <c r="F243" s="19">
        <v>16692</v>
      </c>
      <c r="G243" s="19">
        <v>-16691</v>
      </c>
      <c r="H243" s="19">
        <v>1</v>
      </c>
    </row>
    <row r="244" spans="1:8">
      <c r="A244" s="12">
        <v>120</v>
      </c>
      <c r="B244" s="28">
        <v>100000285657</v>
      </c>
      <c r="C244" s="21">
        <v>0</v>
      </c>
      <c r="D244" s="21" t="s">
        <v>303</v>
      </c>
      <c r="E244" s="14" t="s">
        <v>304</v>
      </c>
      <c r="F244" s="19">
        <v>16692</v>
      </c>
      <c r="G244" s="19">
        <v>-16691</v>
      </c>
      <c r="H244" s="19">
        <v>1</v>
      </c>
    </row>
    <row r="245" spans="1:8">
      <c r="A245" s="12">
        <v>121</v>
      </c>
      <c r="B245" s="28">
        <v>100000285658</v>
      </c>
      <c r="C245" s="21">
        <v>0</v>
      </c>
      <c r="D245" s="21" t="s">
        <v>303</v>
      </c>
      <c r="E245" s="14" t="s">
        <v>304</v>
      </c>
      <c r="F245" s="19">
        <v>16692</v>
      </c>
      <c r="G245" s="19">
        <v>-16691</v>
      </c>
      <c r="H245" s="19">
        <v>1</v>
      </c>
    </row>
    <row r="246" spans="1:8">
      <c r="A246" s="12">
        <v>122</v>
      </c>
      <c r="B246" s="28">
        <v>100000285659</v>
      </c>
      <c r="C246" s="21">
        <v>0</v>
      </c>
      <c r="D246" s="21" t="s">
        <v>303</v>
      </c>
      <c r="E246" s="14" t="s">
        <v>304</v>
      </c>
      <c r="F246" s="19">
        <v>16692</v>
      </c>
      <c r="G246" s="19">
        <v>-16691</v>
      </c>
      <c r="H246" s="19">
        <v>1</v>
      </c>
    </row>
    <row r="247" spans="1:8">
      <c r="A247" s="12">
        <v>123</v>
      </c>
      <c r="B247" s="28">
        <v>100000285660</v>
      </c>
      <c r="C247" s="21">
        <v>0</v>
      </c>
      <c r="D247" s="21" t="s">
        <v>303</v>
      </c>
      <c r="E247" s="14" t="s">
        <v>304</v>
      </c>
      <c r="F247" s="19">
        <v>16692</v>
      </c>
      <c r="G247" s="19">
        <v>-16691</v>
      </c>
      <c r="H247" s="19">
        <v>1</v>
      </c>
    </row>
    <row r="248" spans="1:8">
      <c r="A248" s="12">
        <v>124</v>
      </c>
      <c r="B248" s="28">
        <v>100000285661</v>
      </c>
      <c r="C248" s="21">
        <v>0</v>
      </c>
      <c r="D248" s="21" t="s">
        <v>303</v>
      </c>
      <c r="E248" s="14" t="s">
        <v>304</v>
      </c>
      <c r="F248" s="19">
        <v>16692</v>
      </c>
      <c r="G248" s="19">
        <v>-16691</v>
      </c>
      <c r="H248" s="19">
        <v>1</v>
      </c>
    </row>
    <row r="249" spans="1:8">
      <c r="A249" s="12">
        <v>125</v>
      </c>
      <c r="B249" s="28">
        <v>100000285662</v>
      </c>
      <c r="C249" s="21">
        <v>0</v>
      </c>
      <c r="D249" s="21" t="s">
        <v>303</v>
      </c>
      <c r="E249" s="14" t="s">
        <v>305</v>
      </c>
      <c r="F249" s="19">
        <v>12412</v>
      </c>
      <c r="G249" s="19">
        <v>-12411</v>
      </c>
      <c r="H249" s="19">
        <v>1</v>
      </c>
    </row>
    <row r="250" spans="1:8">
      <c r="A250" s="12">
        <v>126</v>
      </c>
      <c r="B250" s="28">
        <v>100000285663</v>
      </c>
      <c r="C250" s="21">
        <v>0</v>
      </c>
      <c r="D250" s="21" t="s">
        <v>303</v>
      </c>
      <c r="E250" s="14" t="s">
        <v>305</v>
      </c>
      <c r="F250" s="19">
        <v>12412</v>
      </c>
      <c r="G250" s="19">
        <v>-12411</v>
      </c>
      <c r="H250" s="19">
        <v>1</v>
      </c>
    </row>
    <row r="251" spans="1:8">
      <c r="A251" s="12">
        <v>127</v>
      </c>
      <c r="B251" s="28">
        <v>100000285664</v>
      </c>
      <c r="C251" s="21">
        <v>0</v>
      </c>
      <c r="D251" s="21" t="s">
        <v>303</v>
      </c>
      <c r="E251" s="14" t="s">
        <v>305</v>
      </c>
      <c r="F251" s="19">
        <v>12412</v>
      </c>
      <c r="G251" s="19">
        <v>-12411</v>
      </c>
      <c r="H251" s="19">
        <v>1</v>
      </c>
    </row>
    <row r="252" spans="1:8">
      <c r="A252" s="12">
        <v>128</v>
      </c>
      <c r="B252" s="28">
        <v>100000285665</v>
      </c>
      <c r="C252" s="21">
        <v>0</v>
      </c>
      <c r="D252" s="21" t="s">
        <v>303</v>
      </c>
      <c r="E252" s="14" t="s">
        <v>305</v>
      </c>
      <c r="F252" s="19">
        <v>12412</v>
      </c>
      <c r="G252" s="19">
        <v>-12411</v>
      </c>
      <c r="H252" s="19">
        <v>1</v>
      </c>
    </row>
    <row r="253" spans="1:8">
      <c r="A253" s="12">
        <v>129</v>
      </c>
      <c r="B253" s="28">
        <v>100000285666</v>
      </c>
      <c r="C253" s="21">
        <v>0</v>
      </c>
      <c r="D253" s="21" t="s">
        <v>303</v>
      </c>
      <c r="E253" s="14" t="s">
        <v>305</v>
      </c>
      <c r="F253" s="19">
        <v>12412</v>
      </c>
      <c r="G253" s="19">
        <v>-12411</v>
      </c>
      <c r="H253" s="19">
        <v>1</v>
      </c>
    </row>
    <row r="254" spans="1:8">
      <c r="A254" s="12">
        <v>130</v>
      </c>
      <c r="B254" s="28">
        <v>100000285667</v>
      </c>
      <c r="C254" s="21">
        <v>0</v>
      </c>
      <c r="D254" s="21" t="s">
        <v>303</v>
      </c>
      <c r="E254" s="14" t="s">
        <v>305</v>
      </c>
      <c r="F254" s="19">
        <v>12412</v>
      </c>
      <c r="G254" s="19">
        <v>-12411</v>
      </c>
      <c r="H254" s="19">
        <v>1</v>
      </c>
    </row>
    <row r="255" spans="1:8">
      <c r="A255" s="12">
        <v>131</v>
      </c>
      <c r="B255" s="28">
        <v>100000285668</v>
      </c>
      <c r="C255" s="21">
        <v>0</v>
      </c>
      <c r="D255" s="21" t="s">
        <v>303</v>
      </c>
      <c r="E255" s="14" t="s">
        <v>305</v>
      </c>
      <c r="F255" s="19">
        <v>12412</v>
      </c>
      <c r="G255" s="19">
        <v>-12411</v>
      </c>
      <c r="H255" s="19">
        <v>1</v>
      </c>
    </row>
    <row r="256" spans="1:8">
      <c r="A256" s="12">
        <v>132</v>
      </c>
      <c r="B256" s="28">
        <v>100000285669</v>
      </c>
      <c r="C256" s="21">
        <v>0</v>
      </c>
      <c r="D256" s="21" t="s">
        <v>303</v>
      </c>
      <c r="E256" s="14" t="s">
        <v>305</v>
      </c>
      <c r="F256" s="19">
        <v>12412</v>
      </c>
      <c r="G256" s="19">
        <v>-12411</v>
      </c>
      <c r="H256" s="19">
        <v>1</v>
      </c>
    </row>
    <row r="257" spans="1:8">
      <c r="A257" s="12">
        <v>133</v>
      </c>
      <c r="B257" s="28">
        <v>100000285670</v>
      </c>
      <c r="C257" s="21">
        <v>0</v>
      </c>
      <c r="D257" s="21" t="s">
        <v>303</v>
      </c>
      <c r="E257" s="14" t="s">
        <v>305</v>
      </c>
      <c r="F257" s="19">
        <v>12412</v>
      </c>
      <c r="G257" s="19">
        <v>-12411</v>
      </c>
      <c r="H257" s="19">
        <v>1</v>
      </c>
    </row>
    <row r="258" spans="1:8">
      <c r="A258" s="12">
        <v>134</v>
      </c>
      <c r="B258" s="28">
        <v>100000285671</v>
      </c>
      <c r="C258" s="21">
        <v>0</v>
      </c>
      <c r="D258" s="21" t="s">
        <v>303</v>
      </c>
      <c r="E258" s="14" t="s">
        <v>305</v>
      </c>
      <c r="F258" s="19">
        <v>12412</v>
      </c>
      <c r="G258" s="19">
        <v>-12411</v>
      </c>
      <c r="H258" s="19">
        <v>1</v>
      </c>
    </row>
    <row r="259" spans="1:8">
      <c r="A259" s="12">
        <v>135</v>
      </c>
      <c r="B259" s="28">
        <v>100000285672</v>
      </c>
      <c r="C259" s="21">
        <v>0</v>
      </c>
      <c r="D259" s="21" t="s">
        <v>303</v>
      </c>
      <c r="E259" s="14" t="s">
        <v>305</v>
      </c>
      <c r="F259" s="19">
        <v>12412</v>
      </c>
      <c r="G259" s="19">
        <v>-12411</v>
      </c>
      <c r="H259" s="19">
        <v>1</v>
      </c>
    </row>
    <row r="260" spans="1:8">
      <c r="A260" s="12">
        <v>136</v>
      </c>
      <c r="B260" s="28">
        <v>100000285673</v>
      </c>
      <c r="C260" s="21">
        <v>0</v>
      </c>
      <c r="D260" s="21" t="s">
        <v>303</v>
      </c>
      <c r="E260" s="14" t="s">
        <v>305</v>
      </c>
      <c r="F260" s="19">
        <v>12412</v>
      </c>
      <c r="G260" s="19">
        <v>-12411</v>
      </c>
      <c r="H260" s="19">
        <v>1</v>
      </c>
    </row>
    <row r="261" spans="1:8">
      <c r="A261" s="12">
        <v>137</v>
      </c>
      <c r="B261" s="28">
        <v>100000285674</v>
      </c>
      <c r="C261" s="21">
        <v>0</v>
      </c>
      <c r="D261" s="21" t="s">
        <v>303</v>
      </c>
      <c r="E261" s="14" t="s">
        <v>305</v>
      </c>
      <c r="F261" s="19">
        <v>12412</v>
      </c>
      <c r="G261" s="19">
        <v>-12411</v>
      </c>
      <c r="H261" s="19">
        <v>1</v>
      </c>
    </row>
    <row r="262" spans="1:8">
      <c r="A262" s="12">
        <v>138</v>
      </c>
      <c r="B262" s="28">
        <v>100000285675</v>
      </c>
      <c r="C262" s="21">
        <v>0</v>
      </c>
      <c r="D262" s="21" t="s">
        <v>303</v>
      </c>
      <c r="E262" s="14" t="s">
        <v>305</v>
      </c>
      <c r="F262" s="19">
        <v>12412</v>
      </c>
      <c r="G262" s="19">
        <v>-12411</v>
      </c>
      <c r="H262" s="19">
        <v>1</v>
      </c>
    </row>
    <row r="263" spans="1:8">
      <c r="A263" s="12">
        <v>139</v>
      </c>
      <c r="B263" s="28">
        <v>100000285676</v>
      </c>
      <c r="C263" s="21">
        <v>0</v>
      </c>
      <c r="D263" s="21" t="s">
        <v>303</v>
      </c>
      <c r="E263" s="14" t="s">
        <v>305</v>
      </c>
      <c r="F263" s="19">
        <v>12412</v>
      </c>
      <c r="G263" s="19">
        <v>-12411</v>
      </c>
      <c r="H263" s="19">
        <v>1</v>
      </c>
    </row>
    <row r="264" spans="1:8">
      <c r="A264" s="12">
        <v>140</v>
      </c>
      <c r="B264" s="28">
        <v>100000285677</v>
      </c>
      <c r="C264" s="21">
        <v>0</v>
      </c>
      <c r="D264" s="21" t="s">
        <v>303</v>
      </c>
      <c r="E264" s="14" t="s">
        <v>305</v>
      </c>
      <c r="F264" s="19">
        <v>12412</v>
      </c>
      <c r="G264" s="19">
        <v>-12411</v>
      </c>
      <c r="H264" s="19">
        <v>1</v>
      </c>
    </row>
    <row r="265" spans="1:8">
      <c r="A265" s="12">
        <v>141</v>
      </c>
      <c r="B265" s="28">
        <v>100000285678</v>
      </c>
      <c r="C265" s="21">
        <v>0</v>
      </c>
      <c r="D265" s="21" t="s">
        <v>303</v>
      </c>
      <c r="E265" s="14" t="s">
        <v>305</v>
      </c>
      <c r="F265" s="19">
        <v>12412</v>
      </c>
      <c r="G265" s="19">
        <v>-12411</v>
      </c>
      <c r="H265" s="19">
        <v>1</v>
      </c>
    </row>
    <row r="266" spans="1:8">
      <c r="A266" s="12">
        <v>142</v>
      </c>
      <c r="B266" s="28">
        <v>100000285679</v>
      </c>
      <c r="C266" s="21">
        <v>0</v>
      </c>
      <c r="D266" s="21" t="s">
        <v>303</v>
      </c>
      <c r="E266" s="14" t="s">
        <v>305</v>
      </c>
      <c r="F266" s="19">
        <v>12412</v>
      </c>
      <c r="G266" s="19">
        <v>-12411</v>
      </c>
      <c r="H266" s="19">
        <v>1</v>
      </c>
    </row>
    <row r="267" spans="1:8">
      <c r="A267" s="12">
        <v>143</v>
      </c>
      <c r="B267" s="28">
        <v>100000285680</v>
      </c>
      <c r="C267" s="21">
        <v>0</v>
      </c>
      <c r="D267" s="21" t="s">
        <v>303</v>
      </c>
      <c r="E267" s="14" t="s">
        <v>305</v>
      </c>
      <c r="F267" s="19">
        <v>12412</v>
      </c>
      <c r="G267" s="19">
        <v>-12411</v>
      </c>
      <c r="H267" s="19">
        <v>1</v>
      </c>
    </row>
    <row r="268" spans="1:8">
      <c r="A268" s="12">
        <v>144</v>
      </c>
      <c r="B268" s="28">
        <v>100000285681</v>
      </c>
      <c r="C268" s="21">
        <v>0</v>
      </c>
      <c r="D268" s="21" t="s">
        <v>303</v>
      </c>
      <c r="E268" s="14" t="s">
        <v>305</v>
      </c>
      <c r="F268" s="19">
        <v>12412</v>
      </c>
      <c r="G268" s="19">
        <v>-12411</v>
      </c>
      <c r="H268" s="19">
        <v>1</v>
      </c>
    </row>
    <row r="269" spans="1:8">
      <c r="A269" s="12">
        <v>145</v>
      </c>
      <c r="B269" s="28">
        <v>100000285682</v>
      </c>
      <c r="C269" s="21">
        <v>0</v>
      </c>
      <c r="D269" s="21" t="s">
        <v>303</v>
      </c>
      <c r="E269" s="14" t="s">
        <v>305</v>
      </c>
      <c r="F269" s="19">
        <v>12412</v>
      </c>
      <c r="G269" s="19">
        <v>-12411</v>
      </c>
      <c r="H269" s="19">
        <v>1</v>
      </c>
    </row>
    <row r="270" spans="1:8">
      <c r="A270" s="12">
        <v>146</v>
      </c>
      <c r="B270" s="28">
        <v>100000285683</v>
      </c>
      <c r="C270" s="21">
        <v>0</v>
      </c>
      <c r="D270" s="21" t="s">
        <v>303</v>
      </c>
      <c r="E270" s="14" t="s">
        <v>305</v>
      </c>
      <c r="F270" s="19">
        <v>12412</v>
      </c>
      <c r="G270" s="19">
        <v>-12411</v>
      </c>
      <c r="H270" s="19">
        <v>1</v>
      </c>
    </row>
    <row r="271" spans="1:8">
      <c r="A271" s="12">
        <v>147</v>
      </c>
      <c r="B271" s="28">
        <v>100000285684</v>
      </c>
      <c r="C271" s="21">
        <v>0</v>
      </c>
      <c r="D271" s="21" t="s">
        <v>303</v>
      </c>
      <c r="E271" s="14" t="s">
        <v>305</v>
      </c>
      <c r="F271" s="19">
        <v>12412</v>
      </c>
      <c r="G271" s="19">
        <v>-12411</v>
      </c>
      <c r="H271" s="19">
        <v>1</v>
      </c>
    </row>
    <row r="272" spans="1:8">
      <c r="A272" s="12">
        <v>148</v>
      </c>
      <c r="B272" s="28">
        <v>100000285685</v>
      </c>
      <c r="C272" s="21">
        <v>0</v>
      </c>
      <c r="D272" s="21" t="s">
        <v>303</v>
      </c>
      <c r="E272" s="14" t="s">
        <v>305</v>
      </c>
      <c r="F272" s="19">
        <v>12412</v>
      </c>
      <c r="G272" s="19">
        <v>-12411</v>
      </c>
      <c r="H272" s="19">
        <v>1</v>
      </c>
    </row>
    <row r="273" spans="1:8">
      <c r="A273" s="12">
        <v>149</v>
      </c>
      <c r="B273" s="28">
        <v>100000285686</v>
      </c>
      <c r="C273" s="21">
        <v>0</v>
      </c>
      <c r="D273" s="21" t="s">
        <v>303</v>
      </c>
      <c r="E273" s="14" t="s">
        <v>305</v>
      </c>
      <c r="F273" s="19">
        <v>12412</v>
      </c>
      <c r="G273" s="19">
        <v>-12411</v>
      </c>
      <c r="H273" s="19">
        <v>1</v>
      </c>
    </row>
    <row r="274" spans="1:8">
      <c r="A274" s="12">
        <v>150</v>
      </c>
      <c r="B274" s="28">
        <v>100000285687</v>
      </c>
      <c r="C274" s="21">
        <v>0</v>
      </c>
      <c r="D274" s="21" t="s">
        <v>303</v>
      </c>
      <c r="E274" s="14" t="s">
        <v>305</v>
      </c>
      <c r="F274" s="19">
        <v>12412</v>
      </c>
      <c r="G274" s="19">
        <v>-12411</v>
      </c>
      <c r="H274" s="19">
        <v>1</v>
      </c>
    </row>
    <row r="275" spans="1:8">
      <c r="A275" s="12">
        <v>151</v>
      </c>
      <c r="B275" s="28">
        <v>100000285688</v>
      </c>
      <c r="C275" s="21">
        <v>0</v>
      </c>
      <c r="D275" s="21" t="s">
        <v>303</v>
      </c>
      <c r="E275" s="14" t="s">
        <v>305</v>
      </c>
      <c r="F275" s="19">
        <v>12412</v>
      </c>
      <c r="G275" s="19">
        <v>-12411</v>
      </c>
      <c r="H275" s="19">
        <v>1</v>
      </c>
    </row>
    <row r="276" spans="1:8">
      <c r="A276" s="12">
        <v>152</v>
      </c>
      <c r="B276" s="28">
        <v>100000285689</v>
      </c>
      <c r="C276" s="21">
        <v>0</v>
      </c>
      <c r="D276" s="21" t="s">
        <v>303</v>
      </c>
      <c r="E276" s="14" t="s">
        <v>305</v>
      </c>
      <c r="F276" s="19">
        <v>12412</v>
      </c>
      <c r="G276" s="19">
        <v>-12411</v>
      </c>
      <c r="H276" s="19">
        <v>1</v>
      </c>
    </row>
    <row r="277" spans="1:8">
      <c r="A277" s="12">
        <v>153</v>
      </c>
      <c r="B277" s="28">
        <v>100000285690</v>
      </c>
      <c r="C277" s="21">
        <v>0</v>
      </c>
      <c r="D277" s="21" t="s">
        <v>303</v>
      </c>
      <c r="E277" s="14" t="s">
        <v>305</v>
      </c>
      <c r="F277" s="19">
        <v>12412</v>
      </c>
      <c r="G277" s="19">
        <v>-12411</v>
      </c>
      <c r="H277" s="19">
        <v>1</v>
      </c>
    </row>
    <row r="278" spans="1:8">
      <c r="A278" s="12">
        <v>154</v>
      </c>
      <c r="B278" s="28">
        <v>100000285691</v>
      </c>
      <c r="C278" s="21">
        <v>0</v>
      </c>
      <c r="D278" s="21" t="s">
        <v>303</v>
      </c>
      <c r="E278" s="14" t="s">
        <v>306</v>
      </c>
      <c r="F278" s="19">
        <v>5350</v>
      </c>
      <c r="G278" s="19">
        <v>-5349</v>
      </c>
      <c r="H278" s="19">
        <v>1</v>
      </c>
    </row>
    <row r="279" spans="1:8">
      <c r="A279" s="12">
        <v>155</v>
      </c>
      <c r="B279" s="28">
        <v>100000285692</v>
      </c>
      <c r="C279" s="21">
        <v>0</v>
      </c>
      <c r="D279" s="21" t="s">
        <v>303</v>
      </c>
      <c r="E279" s="14" t="s">
        <v>306</v>
      </c>
      <c r="F279" s="19">
        <v>5350</v>
      </c>
      <c r="G279" s="19">
        <v>-5349</v>
      </c>
      <c r="H279" s="19">
        <v>1</v>
      </c>
    </row>
    <row r="280" spans="1:8">
      <c r="A280" s="12">
        <v>156</v>
      </c>
      <c r="B280" s="28">
        <v>100000285693</v>
      </c>
      <c r="C280" s="21">
        <v>0</v>
      </c>
      <c r="D280" s="21" t="s">
        <v>303</v>
      </c>
      <c r="E280" s="14" t="s">
        <v>306</v>
      </c>
      <c r="F280" s="19">
        <v>5350</v>
      </c>
      <c r="G280" s="19">
        <v>-5349</v>
      </c>
      <c r="H280" s="19">
        <v>1</v>
      </c>
    </row>
    <row r="281" spans="1:8">
      <c r="A281" s="12">
        <v>157</v>
      </c>
      <c r="B281" s="28">
        <v>100000285694</v>
      </c>
      <c r="C281" s="21">
        <v>0</v>
      </c>
      <c r="D281" s="21" t="s">
        <v>303</v>
      </c>
      <c r="E281" s="14" t="s">
        <v>307</v>
      </c>
      <c r="F281" s="19">
        <v>12626</v>
      </c>
      <c r="G281" s="19">
        <v>-12625</v>
      </c>
      <c r="H281" s="19">
        <v>1</v>
      </c>
    </row>
    <row r="282" spans="1:8">
      <c r="A282" s="12">
        <v>158</v>
      </c>
      <c r="B282" s="28">
        <v>100000285695</v>
      </c>
      <c r="C282" s="21">
        <v>0</v>
      </c>
      <c r="D282" s="21" t="s">
        <v>303</v>
      </c>
      <c r="E282" s="14" t="s">
        <v>307</v>
      </c>
      <c r="F282" s="19">
        <v>12626</v>
      </c>
      <c r="G282" s="19">
        <v>-12625</v>
      </c>
      <c r="H282" s="19">
        <v>1</v>
      </c>
    </row>
    <row r="283" spans="1:8">
      <c r="A283" s="12">
        <v>159</v>
      </c>
      <c r="B283" s="28">
        <v>100000285696</v>
      </c>
      <c r="C283" s="21">
        <v>0</v>
      </c>
      <c r="D283" s="21" t="s">
        <v>303</v>
      </c>
      <c r="E283" s="14" t="s">
        <v>307</v>
      </c>
      <c r="F283" s="19">
        <v>12626</v>
      </c>
      <c r="G283" s="19">
        <v>-12625</v>
      </c>
      <c r="H283" s="19">
        <v>1</v>
      </c>
    </row>
    <row r="284" spans="1:8">
      <c r="A284" s="12">
        <v>160</v>
      </c>
      <c r="B284" s="28">
        <v>100000364190</v>
      </c>
      <c r="C284" s="21">
        <v>0</v>
      </c>
      <c r="D284" s="21" t="s">
        <v>308</v>
      </c>
      <c r="E284" s="14" t="s">
        <v>309</v>
      </c>
      <c r="F284" s="19">
        <v>20651</v>
      </c>
      <c r="G284" s="19">
        <v>-20650</v>
      </c>
      <c r="H284" s="19">
        <v>1</v>
      </c>
    </row>
    <row r="285" spans="1:8">
      <c r="A285" s="12">
        <v>161</v>
      </c>
      <c r="B285" s="28">
        <v>100000364191</v>
      </c>
      <c r="C285" s="21">
        <v>0</v>
      </c>
      <c r="D285" s="21" t="s">
        <v>308</v>
      </c>
      <c r="E285" s="14" t="s">
        <v>309</v>
      </c>
      <c r="F285" s="19">
        <v>20651</v>
      </c>
      <c r="G285" s="19">
        <v>-20650</v>
      </c>
      <c r="H285" s="19">
        <v>1</v>
      </c>
    </row>
    <row r="286" spans="1:8">
      <c r="A286" s="12">
        <v>162</v>
      </c>
      <c r="B286" s="28">
        <v>100000364192</v>
      </c>
      <c r="C286" s="21">
        <v>0</v>
      </c>
      <c r="D286" s="21" t="s">
        <v>308</v>
      </c>
      <c r="E286" s="14" t="s">
        <v>309</v>
      </c>
      <c r="F286" s="19">
        <v>20651</v>
      </c>
      <c r="G286" s="19">
        <v>-20650</v>
      </c>
      <c r="H286" s="19">
        <v>1</v>
      </c>
    </row>
    <row r="287" spans="1:8">
      <c r="A287" s="12">
        <v>163</v>
      </c>
      <c r="B287" s="28">
        <v>100000364193</v>
      </c>
      <c r="C287" s="21">
        <v>0</v>
      </c>
      <c r="D287" s="21" t="s">
        <v>308</v>
      </c>
      <c r="E287" s="14" t="s">
        <v>309</v>
      </c>
      <c r="F287" s="19">
        <v>20651</v>
      </c>
      <c r="G287" s="19">
        <v>-20650</v>
      </c>
      <c r="H287" s="19">
        <v>1</v>
      </c>
    </row>
    <row r="288" spans="1:8">
      <c r="A288" s="12">
        <v>164</v>
      </c>
      <c r="B288" s="28">
        <v>100000364194</v>
      </c>
      <c r="C288" s="21">
        <v>0</v>
      </c>
      <c r="D288" s="21" t="s">
        <v>308</v>
      </c>
      <c r="E288" s="14" t="s">
        <v>309</v>
      </c>
      <c r="F288" s="19">
        <v>20651</v>
      </c>
      <c r="G288" s="19">
        <v>-20650</v>
      </c>
      <c r="H288" s="19">
        <v>1</v>
      </c>
    </row>
    <row r="289" spans="1:8">
      <c r="A289" s="12">
        <v>165</v>
      </c>
      <c r="B289" s="28">
        <v>100000364195</v>
      </c>
      <c r="C289" s="21">
        <v>0</v>
      </c>
      <c r="D289" s="21" t="s">
        <v>308</v>
      </c>
      <c r="E289" s="14" t="s">
        <v>309</v>
      </c>
      <c r="F289" s="19">
        <v>20651</v>
      </c>
      <c r="G289" s="19">
        <v>-20650</v>
      </c>
      <c r="H289" s="19">
        <v>1</v>
      </c>
    </row>
    <row r="290" spans="1:8">
      <c r="A290" s="12">
        <v>166</v>
      </c>
      <c r="B290" s="28">
        <v>100000364196</v>
      </c>
      <c r="C290" s="21">
        <v>0</v>
      </c>
      <c r="D290" s="21" t="s">
        <v>308</v>
      </c>
      <c r="E290" s="14" t="s">
        <v>309</v>
      </c>
      <c r="F290" s="19">
        <v>20651</v>
      </c>
      <c r="G290" s="19">
        <v>-20650</v>
      </c>
      <c r="H290" s="19">
        <v>1</v>
      </c>
    </row>
    <row r="291" spans="1:8">
      <c r="A291" s="12">
        <v>167</v>
      </c>
      <c r="B291" s="28">
        <v>100000364197</v>
      </c>
      <c r="C291" s="21">
        <v>0</v>
      </c>
      <c r="D291" s="21" t="s">
        <v>308</v>
      </c>
      <c r="E291" s="14" t="s">
        <v>309</v>
      </c>
      <c r="F291" s="19">
        <v>20651</v>
      </c>
      <c r="G291" s="19">
        <v>-20650</v>
      </c>
      <c r="H291" s="19">
        <v>1</v>
      </c>
    </row>
    <row r="292" spans="1:8">
      <c r="A292" s="12">
        <v>168</v>
      </c>
      <c r="B292" s="28">
        <v>100000364198</v>
      </c>
      <c r="C292" s="21">
        <v>0</v>
      </c>
      <c r="D292" s="21" t="s">
        <v>308</v>
      </c>
      <c r="E292" s="14" t="s">
        <v>309</v>
      </c>
      <c r="F292" s="19">
        <v>20651</v>
      </c>
      <c r="G292" s="19">
        <v>-20650</v>
      </c>
      <c r="H292" s="19">
        <v>1</v>
      </c>
    </row>
    <row r="293" spans="1:8">
      <c r="A293" s="12">
        <v>169</v>
      </c>
      <c r="B293" s="28">
        <v>100000364199</v>
      </c>
      <c r="C293" s="21">
        <v>0</v>
      </c>
      <c r="D293" s="21" t="s">
        <v>308</v>
      </c>
      <c r="E293" s="14" t="s">
        <v>309</v>
      </c>
      <c r="F293" s="19">
        <v>20651</v>
      </c>
      <c r="G293" s="19">
        <v>-20650</v>
      </c>
      <c r="H293" s="19">
        <v>1</v>
      </c>
    </row>
    <row r="294" spans="1:8">
      <c r="A294" s="12">
        <v>170</v>
      </c>
      <c r="B294" s="28">
        <v>100000364200</v>
      </c>
      <c r="C294" s="21">
        <v>0</v>
      </c>
      <c r="D294" s="21" t="s">
        <v>308</v>
      </c>
      <c r="E294" s="14" t="s">
        <v>309</v>
      </c>
      <c r="F294" s="19">
        <v>20651</v>
      </c>
      <c r="G294" s="19">
        <v>-20650</v>
      </c>
      <c r="H294" s="19">
        <v>1</v>
      </c>
    </row>
    <row r="295" spans="1:8">
      <c r="A295" s="12">
        <v>171</v>
      </c>
      <c r="B295" s="28">
        <v>100000364201</v>
      </c>
      <c r="C295" s="21">
        <v>0</v>
      </c>
      <c r="D295" s="21" t="s">
        <v>308</v>
      </c>
      <c r="E295" s="14" t="s">
        <v>309</v>
      </c>
      <c r="F295" s="19">
        <v>20651</v>
      </c>
      <c r="G295" s="19">
        <v>-20650</v>
      </c>
      <c r="H295" s="19">
        <v>1</v>
      </c>
    </row>
    <row r="296" spans="1:8">
      <c r="A296" s="12">
        <v>172</v>
      </c>
      <c r="B296" s="28">
        <v>100000364202</v>
      </c>
      <c r="C296" s="21">
        <v>0</v>
      </c>
      <c r="D296" s="21" t="s">
        <v>308</v>
      </c>
      <c r="E296" s="14" t="s">
        <v>309</v>
      </c>
      <c r="F296" s="19">
        <v>20651</v>
      </c>
      <c r="G296" s="19">
        <v>-20650</v>
      </c>
      <c r="H296" s="19">
        <v>1</v>
      </c>
    </row>
    <row r="297" spans="1:8">
      <c r="A297" s="12">
        <v>173</v>
      </c>
      <c r="B297" s="28">
        <v>100000364203</v>
      </c>
      <c r="C297" s="21">
        <v>0</v>
      </c>
      <c r="D297" s="21" t="s">
        <v>308</v>
      </c>
      <c r="E297" s="14" t="s">
        <v>309</v>
      </c>
      <c r="F297" s="19">
        <v>20651</v>
      </c>
      <c r="G297" s="19">
        <v>-20650</v>
      </c>
      <c r="H297" s="19">
        <v>1</v>
      </c>
    </row>
    <row r="298" spans="1:8">
      <c r="A298" s="12">
        <v>174</v>
      </c>
      <c r="B298" s="28">
        <v>100000364204</v>
      </c>
      <c r="C298" s="21">
        <v>0</v>
      </c>
      <c r="D298" s="21" t="s">
        <v>308</v>
      </c>
      <c r="E298" s="14" t="s">
        <v>309</v>
      </c>
      <c r="F298" s="19">
        <v>20651</v>
      </c>
      <c r="G298" s="19">
        <v>-20650</v>
      </c>
      <c r="H298" s="19">
        <v>1</v>
      </c>
    </row>
    <row r="299" spans="1:8">
      <c r="A299" s="12">
        <v>175</v>
      </c>
      <c r="B299" s="28">
        <v>100000364205</v>
      </c>
      <c r="C299" s="21">
        <v>0</v>
      </c>
      <c r="D299" s="21" t="s">
        <v>308</v>
      </c>
      <c r="E299" s="14" t="s">
        <v>309</v>
      </c>
      <c r="F299" s="19">
        <v>20651</v>
      </c>
      <c r="G299" s="19">
        <v>-20650</v>
      </c>
      <c r="H299" s="19">
        <v>1</v>
      </c>
    </row>
    <row r="300" spans="1:8">
      <c r="A300" s="12">
        <v>176</v>
      </c>
      <c r="B300" s="28">
        <v>100000364206</v>
      </c>
      <c r="C300" s="21">
        <v>0</v>
      </c>
      <c r="D300" s="21" t="s">
        <v>308</v>
      </c>
      <c r="E300" s="14" t="s">
        <v>309</v>
      </c>
      <c r="F300" s="19">
        <v>20651</v>
      </c>
      <c r="G300" s="19">
        <v>-20650</v>
      </c>
      <c r="H300" s="19">
        <v>1</v>
      </c>
    </row>
    <row r="301" spans="1:8">
      <c r="A301" s="12">
        <v>177</v>
      </c>
      <c r="B301" s="28">
        <v>100000364207</v>
      </c>
      <c r="C301" s="21">
        <v>0</v>
      </c>
      <c r="D301" s="21" t="s">
        <v>308</v>
      </c>
      <c r="E301" s="14" t="s">
        <v>309</v>
      </c>
      <c r="F301" s="19">
        <v>20651</v>
      </c>
      <c r="G301" s="19">
        <v>-20650</v>
      </c>
      <c r="H301" s="19">
        <v>1</v>
      </c>
    </row>
    <row r="302" spans="1:8">
      <c r="A302" s="12">
        <v>178</v>
      </c>
      <c r="B302" s="28">
        <v>100000364208</v>
      </c>
      <c r="C302" s="21">
        <v>0</v>
      </c>
      <c r="D302" s="21" t="s">
        <v>308</v>
      </c>
      <c r="E302" s="14" t="s">
        <v>309</v>
      </c>
      <c r="F302" s="19">
        <v>20651</v>
      </c>
      <c r="G302" s="19">
        <v>-20650</v>
      </c>
      <c r="H302" s="19">
        <v>1</v>
      </c>
    </row>
    <row r="303" spans="1:8">
      <c r="A303" s="12">
        <v>179</v>
      </c>
      <c r="B303" s="28">
        <v>100000364209</v>
      </c>
      <c r="C303" s="21">
        <v>0</v>
      </c>
      <c r="D303" s="21" t="s">
        <v>308</v>
      </c>
      <c r="E303" s="14" t="s">
        <v>309</v>
      </c>
      <c r="F303" s="19">
        <v>20651</v>
      </c>
      <c r="G303" s="19">
        <v>-20650</v>
      </c>
      <c r="H303" s="19">
        <v>1</v>
      </c>
    </row>
    <row r="304" spans="1:8">
      <c r="A304" s="12">
        <v>180</v>
      </c>
      <c r="B304" s="28">
        <v>100000364210</v>
      </c>
      <c r="C304" s="21">
        <v>0</v>
      </c>
      <c r="D304" s="21" t="s">
        <v>308</v>
      </c>
      <c r="E304" s="14" t="s">
        <v>309</v>
      </c>
      <c r="F304" s="19">
        <v>20651</v>
      </c>
      <c r="G304" s="19">
        <v>-20650</v>
      </c>
      <c r="H304" s="19">
        <v>1</v>
      </c>
    </row>
    <row r="305" spans="1:8">
      <c r="A305" s="12">
        <v>181</v>
      </c>
      <c r="B305" s="28">
        <v>100000364211</v>
      </c>
      <c r="C305" s="21">
        <v>0</v>
      </c>
      <c r="D305" s="21" t="s">
        <v>308</v>
      </c>
      <c r="E305" s="14" t="s">
        <v>309</v>
      </c>
      <c r="F305" s="19">
        <v>20651</v>
      </c>
      <c r="G305" s="19">
        <v>-20650</v>
      </c>
      <c r="H305" s="19">
        <v>1</v>
      </c>
    </row>
    <row r="306" spans="1:8">
      <c r="A306" s="12">
        <v>182</v>
      </c>
      <c r="B306" s="28">
        <v>100000364212</v>
      </c>
      <c r="C306" s="21">
        <v>0</v>
      </c>
      <c r="D306" s="21" t="s">
        <v>308</v>
      </c>
      <c r="E306" s="14" t="s">
        <v>309</v>
      </c>
      <c r="F306" s="19">
        <v>20651</v>
      </c>
      <c r="G306" s="19">
        <v>-20650</v>
      </c>
      <c r="H306" s="19">
        <v>1</v>
      </c>
    </row>
    <row r="307" spans="1:8">
      <c r="A307" s="12">
        <v>183</v>
      </c>
      <c r="B307" s="28">
        <v>100000364213</v>
      </c>
      <c r="C307" s="21">
        <v>0</v>
      </c>
      <c r="D307" s="21" t="s">
        <v>308</v>
      </c>
      <c r="E307" s="14" t="s">
        <v>309</v>
      </c>
      <c r="F307" s="19">
        <v>20651</v>
      </c>
      <c r="G307" s="19">
        <v>-20650</v>
      </c>
      <c r="H307" s="19">
        <v>1</v>
      </c>
    </row>
    <row r="308" spans="1:8">
      <c r="A308" s="12">
        <v>184</v>
      </c>
      <c r="B308" s="28">
        <v>100000364214</v>
      </c>
      <c r="C308" s="21">
        <v>0</v>
      </c>
      <c r="D308" s="21" t="s">
        <v>308</v>
      </c>
      <c r="E308" s="14" t="s">
        <v>309</v>
      </c>
      <c r="F308" s="19">
        <v>20651</v>
      </c>
      <c r="G308" s="19">
        <v>-20650</v>
      </c>
      <c r="H308" s="19">
        <v>1</v>
      </c>
    </row>
    <row r="309" spans="1:8">
      <c r="A309" s="12">
        <v>185</v>
      </c>
      <c r="B309" s="28">
        <v>100000364215</v>
      </c>
      <c r="C309" s="21">
        <v>0</v>
      </c>
      <c r="D309" s="21" t="s">
        <v>308</v>
      </c>
      <c r="E309" s="14" t="s">
        <v>309</v>
      </c>
      <c r="F309" s="19">
        <v>20651</v>
      </c>
      <c r="G309" s="19">
        <v>-20650</v>
      </c>
      <c r="H309" s="19">
        <v>1</v>
      </c>
    </row>
    <row r="310" spans="1:8">
      <c r="A310" s="12">
        <v>186</v>
      </c>
      <c r="B310" s="28">
        <v>100000364216</v>
      </c>
      <c r="C310" s="21">
        <v>0</v>
      </c>
      <c r="D310" s="21" t="s">
        <v>308</v>
      </c>
      <c r="E310" s="14" t="s">
        <v>309</v>
      </c>
      <c r="F310" s="19">
        <v>20651</v>
      </c>
      <c r="G310" s="19">
        <v>-20650</v>
      </c>
      <c r="H310" s="19">
        <v>1</v>
      </c>
    </row>
    <row r="311" spans="1:8">
      <c r="A311" s="12">
        <v>187</v>
      </c>
      <c r="B311" s="28">
        <v>100000364217</v>
      </c>
      <c r="C311" s="21">
        <v>0</v>
      </c>
      <c r="D311" s="21" t="s">
        <v>308</v>
      </c>
      <c r="E311" s="14" t="s">
        <v>309</v>
      </c>
      <c r="F311" s="19">
        <v>20651</v>
      </c>
      <c r="G311" s="19">
        <v>-20650</v>
      </c>
      <c r="H311" s="19">
        <v>1</v>
      </c>
    </row>
    <row r="312" spans="1:8">
      <c r="A312" s="12">
        <v>188</v>
      </c>
      <c r="B312" s="28">
        <v>100000364218</v>
      </c>
      <c r="C312" s="21">
        <v>0</v>
      </c>
      <c r="D312" s="21" t="s">
        <v>308</v>
      </c>
      <c r="E312" s="14" t="s">
        <v>309</v>
      </c>
      <c r="F312" s="19">
        <v>20651</v>
      </c>
      <c r="G312" s="19">
        <v>-20650</v>
      </c>
      <c r="H312" s="19">
        <v>1</v>
      </c>
    </row>
    <row r="313" spans="1:8">
      <c r="A313" s="12">
        <v>189</v>
      </c>
      <c r="B313" s="28">
        <v>100000364219</v>
      </c>
      <c r="C313" s="21">
        <v>0</v>
      </c>
      <c r="D313" s="21" t="s">
        <v>308</v>
      </c>
      <c r="E313" s="14" t="s">
        <v>309</v>
      </c>
      <c r="F313" s="19">
        <v>20651</v>
      </c>
      <c r="G313" s="19">
        <v>-20650</v>
      </c>
      <c r="H313" s="19">
        <v>1</v>
      </c>
    </row>
    <row r="314" spans="1:8">
      <c r="A314" s="12">
        <v>190</v>
      </c>
      <c r="B314" s="28">
        <v>100000364220</v>
      </c>
      <c r="C314" s="21">
        <v>0</v>
      </c>
      <c r="D314" s="21" t="s">
        <v>308</v>
      </c>
      <c r="E314" s="14" t="s">
        <v>309</v>
      </c>
      <c r="F314" s="19">
        <v>20651</v>
      </c>
      <c r="G314" s="19">
        <v>-20650</v>
      </c>
      <c r="H314" s="19">
        <v>1</v>
      </c>
    </row>
    <row r="315" spans="1:8">
      <c r="A315" s="12">
        <v>191</v>
      </c>
      <c r="B315" s="28">
        <v>100000364221</v>
      </c>
      <c r="C315" s="21">
        <v>0</v>
      </c>
      <c r="D315" s="21" t="s">
        <v>308</v>
      </c>
      <c r="E315" s="14" t="s">
        <v>309</v>
      </c>
      <c r="F315" s="19">
        <v>20651</v>
      </c>
      <c r="G315" s="19">
        <v>-20650</v>
      </c>
      <c r="H315" s="19">
        <v>1</v>
      </c>
    </row>
    <row r="316" spans="1:8">
      <c r="A316" s="12">
        <v>192</v>
      </c>
      <c r="B316" s="28">
        <v>100000364222</v>
      </c>
      <c r="C316" s="21">
        <v>0</v>
      </c>
      <c r="D316" s="21" t="s">
        <v>308</v>
      </c>
      <c r="E316" s="14" t="s">
        <v>309</v>
      </c>
      <c r="F316" s="19">
        <v>20651</v>
      </c>
      <c r="G316" s="19">
        <v>-20650</v>
      </c>
      <c r="H316" s="19">
        <v>1</v>
      </c>
    </row>
    <row r="317" spans="1:8">
      <c r="A317" s="12">
        <v>193</v>
      </c>
      <c r="B317" s="28">
        <v>100000364223</v>
      </c>
      <c r="C317" s="21">
        <v>0</v>
      </c>
      <c r="D317" s="21" t="s">
        <v>308</v>
      </c>
      <c r="E317" s="14" t="s">
        <v>309</v>
      </c>
      <c r="F317" s="19">
        <v>20651</v>
      </c>
      <c r="G317" s="19">
        <v>-20650</v>
      </c>
      <c r="H317" s="19">
        <v>1</v>
      </c>
    </row>
    <row r="318" spans="1:8">
      <c r="A318" s="12">
        <v>194</v>
      </c>
      <c r="B318" s="28">
        <v>100000364224</v>
      </c>
      <c r="C318" s="21">
        <v>0</v>
      </c>
      <c r="D318" s="21" t="s">
        <v>308</v>
      </c>
      <c r="E318" s="14" t="s">
        <v>310</v>
      </c>
      <c r="F318" s="19">
        <v>21293</v>
      </c>
      <c r="G318" s="19">
        <v>-21292</v>
      </c>
      <c r="H318" s="19">
        <v>1</v>
      </c>
    </row>
    <row r="319" spans="1:8">
      <c r="A319" s="12">
        <v>195</v>
      </c>
      <c r="B319" s="28">
        <v>100000364225</v>
      </c>
      <c r="C319" s="21">
        <v>0</v>
      </c>
      <c r="D319" s="21" t="s">
        <v>308</v>
      </c>
      <c r="E319" s="14" t="s">
        <v>310</v>
      </c>
      <c r="F319" s="19">
        <v>21293</v>
      </c>
      <c r="G319" s="19">
        <v>-21292</v>
      </c>
      <c r="H319" s="19">
        <v>1</v>
      </c>
    </row>
    <row r="320" spans="1:8">
      <c r="A320" s="12">
        <v>196</v>
      </c>
      <c r="B320" s="28">
        <v>100000364226</v>
      </c>
      <c r="C320" s="21">
        <v>0</v>
      </c>
      <c r="D320" s="21" t="s">
        <v>308</v>
      </c>
      <c r="E320" s="14" t="s">
        <v>310</v>
      </c>
      <c r="F320" s="19">
        <v>29425</v>
      </c>
      <c r="G320" s="19">
        <v>-29424</v>
      </c>
      <c r="H320" s="19">
        <v>1</v>
      </c>
    </row>
    <row r="321" spans="1:8">
      <c r="A321" s="12">
        <v>197</v>
      </c>
      <c r="B321" s="28">
        <v>100000364227</v>
      </c>
      <c r="C321" s="21">
        <v>0</v>
      </c>
      <c r="D321" s="21" t="s">
        <v>308</v>
      </c>
      <c r="E321" s="14" t="s">
        <v>310</v>
      </c>
      <c r="F321" s="19">
        <v>29425</v>
      </c>
      <c r="G321" s="19">
        <v>-29424</v>
      </c>
      <c r="H321" s="19">
        <v>1</v>
      </c>
    </row>
    <row r="322" spans="1:8">
      <c r="A322" s="12">
        <v>198</v>
      </c>
      <c r="B322" s="28">
        <v>100000364228</v>
      </c>
      <c r="C322" s="21">
        <v>0</v>
      </c>
      <c r="D322" s="21" t="s">
        <v>308</v>
      </c>
      <c r="E322" s="14" t="s">
        <v>310</v>
      </c>
      <c r="F322" s="19">
        <v>29425</v>
      </c>
      <c r="G322" s="19">
        <v>-29424</v>
      </c>
      <c r="H322" s="19">
        <v>1</v>
      </c>
    </row>
    <row r="323" spans="1:8">
      <c r="A323" s="12">
        <v>199</v>
      </c>
      <c r="B323" s="28">
        <v>100000364229</v>
      </c>
      <c r="C323" s="21">
        <v>0</v>
      </c>
      <c r="D323" s="21" t="s">
        <v>308</v>
      </c>
      <c r="E323" s="14" t="s">
        <v>310</v>
      </c>
      <c r="F323" s="19">
        <v>29425</v>
      </c>
      <c r="G323" s="19">
        <v>-29424</v>
      </c>
      <c r="H323" s="19">
        <v>1</v>
      </c>
    </row>
    <row r="324" spans="1:8">
      <c r="A324" s="12">
        <v>200</v>
      </c>
      <c r="B324" s="28">
        <v>100000364230</v>
      </c>
      <c r="C324" s="21">
        <v>0</v>
      </c>
      <c r="D324" s="21" t="s">
        <v>308</v>
      </c>
      <c r="E324" s="14" t="s">
        <v>310</v>
      </c>
      <c r="F324" s="19">
        <v>29425</v>
      </c>
      <c r="G324" s="19">
        <v>-29424</v>
      </c>
      <c r="H324" s="19">
        <v>1</v>
      </c>
    </row>
    <row r="325" spans="1:8">
      <c r="A325" s="12">
        <v>201</v>
      </c>
      <c r="B325" s="28">
        <v>100000364231</v>
      </c>
      <c r="C325" s="21">
        <v>0</v>
      </c>
      <c r="D325" s="21" t="s">
        <v>308</v>
      </c>
      <c r="E325" s="14" t="s">
        <v>310</v>
      </c>
      <c r="F325" s="19">
        <v>29425</v>
      </c>
      <c r="G325" s="19">
        <v>-29424</v>
      </c>
      <c r="H325" s="19">
        <v>1</v>
      </c>
    </row>
    <row r="326" spans="1:8">
      <c r="A326" s="12">
        <v>202</v>
      </c>
      <c r="B326" s="28">
        <v>100000364232</v>
      </c>
      <c r="C326" s="21">
        <v>0</v>
      </c>
      <c r="D326" s="21" t="s">
        <v>308</v>
      </c>
      <c r="E326" s="14" t="s">
        <v>310</v>
      </c>
      <c r="F326" s="19">
        <v>29425</v>
      </c>
      <c r="G326" s="19">
        <v>-29424</v>
      </c>
      <c r="H326" s="19">
        <v>1</v>
      </c>
    </row>
    <row r="327" spans="1:8">
      <c r="A327" s="12">
        <v>203</v>
      </c>
      <c r="B327" s="28">
        <v>100000364235</v>
      </c>
      <c r="C327" s="21">
        <v>0</v>
      </c>
      <c r="D327" s="21" t="s">
        <v>308</v>
      </c>
      <c r="E327" s="14" t="s">
        <v>311</v>
      </c>
      <c r="F327" s="19">
        <v>13161</v>
      </c>
      <c r="G327" s="19">
        <v>-13160</v>
      </c>
      <c r="H327" s="19">
        <v>1</v>
      </c>
    </row>
    <row r="328" spans="1:8">
      <c r="A328" s="12">
        <v>204</v>
      </c>
      <c r="B328" s="28">
        <v>100000364236</v>
      </c>
      <c r="C328" s="21">
        <v>0</v>
      </c>
      <c r="D328" s="21" t="s">
        <v>308</v>
      </c>
      <c r="E328" s="14" t="s">
        <v>311</v>
      </c>
      <c r="F328" s="19">
        <v>13161</v>
      </c>
      <c r="G328" s="19">
        <v>-13160</v>
      </c>
      <c r="H328" s="19">
        <v>1</v>
      </c>
    </row>
    <row r="329" spans="1:8">
      <c r="A329" s="12">
        <v>205</v>
      </c>
      <c r="B329" s="28">
        <v>100000364237</v>
      </c>
      <c r="C329" s="21">
        <v>0</v>
      </c>
      <c r="D329" s="21" t="s">
        <v>308</v>
      </c>
      <c r="E329" s="14" t="s">
        <v>311</v>
      </c>
      <c r="F329" s="19">
        <v>13161</v>
      </c>
      <c r="G329" s="19">
        <v>-13160</v>
      </c>
      <c r="H329" s="19">
        <v>1</v>
      </c>
    </row>
    <row r="330" spans="1:8">
      <c r="A330" s="12">
        <v>206</v>
      </c>
      <c r="B330" s="28">
        <v>100000364238</v>
      </c>
      <c r="C330" s="21">
        <v>0</v>
      </c>
      <c r="D330" s="21" t="s">
        <v>308</v>
      </c>
      <c r="E330" s="14" t="s">
        <v>311</v>
      </c>
      <c r="F330" s="19">
        <v>13161</v>
      </c>
      <c r="G330" s="19">
        <v>-13160</v>
      </c>
      <c r="H330" s="19">
        <v>1</v>
      </c>
    </row>
    <row r="331" spans="1:8">
      <c r="A331" s="12">
        <v>207</v>
      </c>
      <c r="B331" s="28">
        <v>100000364239</v>
      </c>
      <c r="C331" s="21">
        <v>0</v>
      </c>
      <c r="D331" s="21" t="s">
        <v>308</v>
      </c>
      <c r="E331" s="14" t="s">
        <v>311</v>
      </c>
      <c r="F331" s="19">
        <v>13161</v>
      </c>
      <c r="G331" s="19">
        <v>-13160</v>
      </c>
      <c r="H331" s="19">
        <v>1</v>
      </c>
    </row>
    <row r="332" spans="1:8">
      <c r="A332" s="12">
        <v>208</v>
      </c>
      <c r="B332" s="28">
        <v>100000364240</v>
      </c>
      <c r="C332" s="21">
        <v>0</v>
      </c>
      <c r="D332" s="21" t="s">
        <v>308</v>
      </c>
      <c r="E332" s="14" t="s">
        <v>311</v>
      </c>
      <c r="F332" s="19">
        <v>13161</v>
      </c>
      <c r="G332" s="19">
        <v>-13160</v>
      </c>
      <c r="H332" s="19">
        <v>1</v>
      </c>
    </row>
    <row r="333" spans="1:8" s="2" customFormat="1">
      <c r="A333" s="12">
        <v>209</v>
      </c>
      <c r="B333" s="28">
        <v>100000364241</v>
      </c>
      <c r="C333" s="21">
        <v>0</v>
      </c>
      <c r="D333" s="21" t="s">
        <v>308</v>
      </c>
      <c r="E333" s="14" t="s">
        <v>311</v>
      </c>
      <c r="F333" s="19">
        <v>13161</v>
      </c>
      <c r="G333" s="19">
        <v>-13160</v>
      </c>
      <c r="H333" s="19">
        <v>1</v>
      </c>
    </row>
    <row r="334" spans="1:8" hidden="1">
      <c r="A334" s="12">
        <v>210</v>
      </c>
      <c r="B334" s="28">
        <v>100000364242</v>
      </c>
      <c r="C334" s="21">
        <v>0</v>
      </c>
      <c r="D334" s="21" t="s">
        <v>308</v>
      </c>
      <c r="E334" s="14" t="s">
        <v>311</v>
      </c>
      <c r="F334" s="19">
        <v>13161</v>
      </c>
      <c r="G334" s="19">
        <v>-13160</v>
      </c>
      <c r="H334" s="19">
        <v>1</v>
      </c>
    </row>
    <row r="335" spans="1:8" hidden="1">
      <c r="A335" s="12">
        <v>211</v>
      </c>
      <c r="B335" s="28">
        <v>100000364243</v>
      </c>
      <c r="C335" s="21">
        <v>0</v>
      </c>
      <c r="D335" s="21" t="s">
        <v>308</v>
      </c>
      <c r="E335" s="14" t="s">
        <v>311</v>
      </c>
      <c r="F335" s="19">
        <v>13161</v>
      </c>
      <c r="G335" s="19">
        <v>-13160</v>
      </c>
      <c r="H335" s="19">
        <v>1</v>
      </c>
    </row>
    <row r="336" spans="1:8">
      <c r="A336" s="12">
        <v>212</v>
      </c>
      <c r="B336" s="28">
        <v>100000364244</v>
      </c>
      <c r="C336" s="21">
        <v>0</v>
      </c>
      <c r="D336" s="21" t="s">
        <v>308</v>
      </c>
      <c r="E336" s="14" t="s">
        <v>311</v>
      </c>
      <c r="F336" s="19">
        <v>13161</v>
      </c>
      <c r="G336" s="19">
        <v>-13160</v>
      </c>
      <c r="H336" s="19">
        <v>1</v>
      </c>
    </row>
    <row r="337" spans="1:8">
      <c r="A337" s="12">
        <v>213</v>
      </c>
      <c r="B337" s="28">
        <v>100000364246</v>
      </c>
      <c r="C337" s="21">
        <v>0</v>
      </c>
      <c r="D337" s="21" t="s">
        <v>308</v>
      </c>
      <c r="E337" s="14" t="s">
        <v>311</v>
      </c>
      <c r="F337" s="19">
        <v>13161</v>
      </c>
      <c r="G337" s="19">
        <v>-13160</v>
      </c>
      <c r="H337" s="19">
        <v>1</v>
      </c>
    </row>
    <row r="338" spans="1:8">
      <c r="A338" s="12">
        <v>214</v>
      </c>
      <c r="B338" s="28">
        <v>100000364247</v>
      </c>
      <c r="C338" s="21">
        <v>0</v>
      </c>
      <c r="D338" s="21" t="s">
        <v>308</v>
      </c>
      <c r="E338" s="14" t="s">
        <v>311</v>
      </c>
      <c r="F338" s="19">
        <v>13161</v>
      </c>
      <c r="G338" s="19">
        <v>-13160</v>
      </c>
      <c r="H338" s="19">
        <v>1</v>
      </c>
    </row>
    <row r="339" spans="1:8">
      <c r="A339" s="12">
        <v>215</v>
      </c>
      <c r="B339" s="28">
        <v>100000364248</v>
      </c>
      <c r="C339" s="21">
        <v>0</v>
      </c>
      <c r="D339" s="21" t="s">
        <v>308</v>
      </c>
      <c r="E339" s="14" t="s">
        <v>311</v>
      </c>
      <c r="F339" s="19">
        <v>13161</v>
      </c>
      <c r="G339" s="19">
        <v>-13160</v>
      </c>
      <c r="H339" s="19">
        <v>1</v>
      </c>
    </row>
    <row r="340" spans="1:8">
      <c r="A340" s="12">
        <v>216</v>
      </c>
      <c r="B340" s="28">
        <v>100000364249</v>
      </c>
      <c r="C340" s="21">
        <v>0</v>
      </c>
      <c r="D340" s="21" t="s">
        <v>308</v>
      </c>
      <c r="E340" s="14" t="s">
        <v>311</v>
      </c>
      <c r="F340" s="19">
        <v>13161</v>
      </c>
      <c r="G340" s="19">
        <v>-13160</v>
      </c>
      <c r="H340" s="19">
        <v>1</v>
      </c>
    </row>
    <row r="341" spans="1:8">
      <c r="A341" s="12">
        <v>217</v>
      </c>
      <c r="B341" s="28">
        <v>100000364250</v>
      </c>
      <c r="C341" s="21">
        <v>0</v>
      </c>
      <c r="D341" s="21" t="s">
        <v>308</v>
      </c>
      <c r="E341" s="14" t="s">
        <v>311</v>
      </c>
      <c r="F341" s="19">
        <v>13161</v>
      </c>
      <c r="G341" s="19">
        <v>-13160</v>
      </c>
      <c r="H341" s="19">
        <v>1</v>
      </c>
    </row>
    <row r="342" spans="1:8">
      <c r="A342" s="12">
        <v>218</v>
      </c>
      <c r="B342" s="28">
        <v>100000364251</v>
      </c>
      <c r="C342" s="21">
        <v>0</v>
      </c>
      <c r="D342" s="21" t="s">
        <v>308</v>
      </c>
      <c r="E342" s="14" t="s">
        <v>311</v>
      </c>
      <c r="F342" s="19">
        <v>13161</v>
      </c>
      <c r="G342" s="19">
        <v>-13160</v>
      </c>
      <c r="H342" s="19">
        <v>1</v>
      </c>
    </row>
    <row r="343" spans="1:8">
      <c r="A343" s="12">
        <v>219</v>
      </c>
      <c r="B343" s="28">
        <v>100000364252</v>
      </c>
      <c r="C343" s="21">
        <v>0</v>
      </c>
      <c r="D343" s="21" t="s">
        <v>308</v>
      </c>
      <c r="E343" s="14" t="s">
        <v>311</v>
      </c>
      <c r="F343" s="19">
        <v>13161</v>
      </c>
      <c r="G343" s="19">
        <v>-13160</v>
      </c>
      <c r="H343" s="19">
        <v>1</v>
      </c>
    </row>
    <row r="344" spans="1:8">
      <c r="A344" s="12">
        <v>220</v>
      </c>
      <c r="B344" s="28">
        <v>100000364253</v>
      </c>
      <c r="C344" s="21">
        <v>0</v>
      </c>
      <c r="D344" s="21" t="s">
        <v>308</v>
      </c>
      <c r="E344" s="14" t="s">
        <v>312</v>
      </c>
      <c r="F344" s="19">
        <v>5296.5</v>
      </c>
      <c r="G344" s="19">
        <v>-5295.5</v>
      </c>
      <c r="H344" s="19">
        <v>1</v>
      </c>
    </row>
    <row r="345" spans="1:8">
      <c r="A345" s="12">
        <v>221</v>
      </c>
      <c r="B345" s="28">
        <v>100000364253</v>
      </c>
      <c r="C345" s="21">
        <v>0</v>
      </c>
      <c r="D345" s="21" t="s">
        <v>334</v>
      </c>
      <c r="E345" s="14" t="s">
        <v>335</v>
      </c>
      <c r="F345" s="19">
        <v>5296.5</v>
      </c>
      <c r="G345" s="19">
        <v>-5295.5</v>
      </c>
      <c r="H345" s="19">
        <v>1</v>
      </c>
    </row>
    <row r="346" spans="1:8">
      <c r="A346" s="12">
        <v>222</v>
      </c>
      <c r="B346" s="28">
        <v>100000364253</v>
      </c>
      <c r="C346" s="21">
        <v>0</v>
      </c>
      <c r="D346" s="21" t="s">
        <v>336</v>
      </c>
      <c r="E346" s="14" t="s">
        <v>337</v>
      </c>
      <c r="F346" s="19">
        <v>5296.5</v>
      </c>
      <c r="G346" s="19">
        <v>-5295.5</v>
      </c>
      <c r="H346" s="19">
        <v>1</v>
      </c>
    </row>
    <row r="347" spans="1:8">
      <c r="A347" s="12">
        <v>223</v>
      </c>
      <c r="B347" s="28">
        <v>100000364253</v>
      </c>
      <c r="C347" s="21">
        <v>0</v>
      </c>
      <c r="D347" s="21" t="s">
        <v>338</v>
      </c>
      <c r="E347" s="14" t="s">
        <v>339</v>
      </c>
      <c r="F347" s="19">
        <v>5296.5</v>
      </c>
      <c r="G347" s="19">
        <v>-5295.5</v>
      </c>
      <c r="H347" s="19">
        <v>1</v>
      </c>
    </row>
    <row r="348" spans="1:8">
      <c r="A348" s="12">
        <v>224</v>
      </c>
      <c r="B348" s="28">
        <v>100000364253</v>
      </c>
      <c r="C348" s="21">
        <v>0</v>
      </c>
      <c r="D348" s="21" t="s">
        <v>340</v>
      </c>
      <c r="E348" s="14" t="s">
        <v>341</v>
      </c>
      <c r="F348" s="19">
        <v>5296.5</v>
      </c>
      <c r="G348" s="19">
        <v>-5295.5</v>
      </c>
      <c r="H348" s="19">
        <v>1</v>
      </c>
    </row>
    <row r="349" spans="1:8">
      <c r="A349" s="12">
        <v>225</v>
      </c>
      <c r="B349" s="28">
        <v>100000364253</v>
      </c>
      <c r="C349" s="21">
        <v>0</v>
      </c>
      <c r="D349" s="21" t="s">
        <v>342</v>
      </c>
      <c r="E349" s="14" t="s">
        <v>343</v>
      </c>
      <c r="F349" s="19">
        <v>5296.5</v>
      </c>
      <c r="G349" s="19">
        <v>-5295.5</v>
      </c>
      <c r="H349" s="19">
        <v>1</v>
      </c>
    </row>
    <row r="350" spans="1:8">
      <c r="A350" s="12">
        <v>226</v>
      </c>
      <c r="B350" s="28">
        <v>100000364253</v>
      </c>
      <c r="C350" s="21">
        <v>0</v>
      </c>
      <c r="D350" s="21" t="s">
        <v>344</v>
      </c>
      <c r="E350" s="14" t="s">
        <v>345</v>
      </c>
      <c r="F350" s="19">
        <v>5296.5</v>
      </c>
      <c r="G350" s="19">
        <v>-5295.5</v>
      </c>
      <c r="H350" s="19">
        <v>1</v>
      </c>
    </row>
    <row r="351" spans="1:8">
      <c r="A351" s="12">
        <v>227</v>
      </c>
      <c r="B351" s="28">
        <v>100000364253</v>
      </c>
      <c r="C351" s="21">
        <v>0</v>
      </c>
      <c r="D351" s="21" t="s">
        <v>346</v>
      </c>
      <c r="E351" s="14" t="s">
        <v>347</v>
      </c>
      <c r="F351" s="19">
        <v>5296.5</v>
      </c>
      <c r="G351" s="19">
        <v>-5295.5</v>
      </c>
      <c r="H351" s="19">
        <v>1</v>
      </c>
    </row>
    <row r="352" spans="1:8">
      <c r="A352" s="12">
        <v>228</v>
      </c>
      <c r="B352" s="28">
        <v>100000364253</v>
      </c>
      <c r="C352" s="21">
        <v>0</v>
      </c>
      <c r="D352" s="21" t="s">
        <v>348</v>
      </c>
      <c r="E352" s="14" t="s">
        <v>349</v>
      </c>
      <c r="F352" s="19">
        <v>5296.5</v>
      </c>
      <c r="G352" s="19">
        <v>-5295.5</v>
      </c>
      <c r="H352" s="19">
        <v>1</v>
      </c>
    </row>
    <row r="353" spans="1:8">
      <c r="A353" s="12">
        <v>229</v>
      </c>
      <c r="B353" s="28">
        <v>100000364253</v>
      </c>
      <c r="C353" s="21">
        <v>0</v>
      </c>
      <c r="D353" s="21" t="s">
        <v>350</v>
      </c>
      <c r="E353" s="14" t="s">
        <v>351</v>
      </c>
      <c r="F353" s="19">
        <v>5296.5</v>
      </c>
      <c r="G353" s="19">
        <v>-5295.5</v>
      </c>
      <c r="H353" s="19">
        <v>1</v>
      </c>
    </row>
    <row r="354" spans="1:8">
      <c r="A354" s="12">
        <v>230</v>
      </c>
      <c r="B354" s="28">
        <v>100000364253</v>
      </c>
      <c r="C354" s="21">
        <v>0</v>
      </c>
      <c r="D354" s="21" t="s">
        <v>352</v>
      </c>
      <c r="E354" s="14" t="s">
        <v>353</v>
      </c>
      <c r="F354" s="19">
        <v>5296.5</v>
      </c>
      <c r="G354" s="19">
        <v>-5295.5</v>
      </c>
      <c r="H354" s="19">
        <v>1</v>
      </c>
    </row>
    <row r="355" spans="1:8">
      <c r="A355" s="12">
        <v>231</v>
      </c>
      <c r="B355" s="28">
        <v>100000364253</v>
      </c>
      <c r="C355" s="21">
        <v>0</v>
      </c>
      <c r="D355" s="21" t="s">
        <v>354</v>
      </c>
      <c r="E355" s="14" t="s">
        <v>355</v>
      </c>
      <c r="F355" s="19">
        <v>5296.5</v>
      </c>
      <c r="G355" s="19">
        <v>-5295.5</v>
      </c>
      <c r="H355" s="19">
        <v>1</v>
      </c>
    </row>
    <row r="356" spans="1:8">
      <c r="A356" s="12">
        <v>232</v>
      </c>
      <c r="B356" s="28">
        <v>100000364253</v>
      </c>
      <c r="C356" s="21">
        <v>0</v>
      </c>
      <c r="D356" s="21" t="s">
        <v>356</v>
      </c>
      <c r="E356" s="14" t="s">
        <v>357</v>
      </c>
      <c r="F356" s="19">
        <v>5296.5</v>
      </c>
      <c r="G356" s="19">
        <v>-5295.5</v>
      </c>
      <c r="H356" s="19">
        <v>1</v>
      </c>
    </row>
    <row r="357" spans="1:8">
      <c r="A357" s="12">
        <v>233</v>
      </c>
      <c r="B357" s="28">
        <v>100000364253</v>
      </c>
      <c r="C357" s="21">
        <v>0</v>
      </c>
      <c r="D357" s="21" t="s">
        <v>358</v>
      </c>
      <c r="E357" s="14" t="s">
        <v>359</v>
      </c>
      <c r="F357" s="19">
        <v>5296.5</v>
      </c>
      <c r="G357" s="19">
        <v>-5295.5</v>
      </c>
      <c r="H357" s="19">
        <v>1</v>
      </c>
    </row>
    <row r="358" spans="1:8">
      <c r="A358" s="12">
        <v>234</v>
      </c>
      <c r="B358" s="28">
        <v>100000364253</v>
      </c>
      <c r="C358" s="21">
        <v>0</v>
      </c>
      <c r="D358" s="21" t="s">
        <v>360</v>
      </c>
      <c r="E358" s="14" t="s">
        <v>361</v>
      </c>
      <c r="F358" s="19">
        <v>5296.5</v>
      </c>
      <c r="G358" s="19">
        <v>-5295.5</v>
      </c>
      <c r="H358" s="19">
        <v>1</v>
      </c>
    </row>
    <row r="359" spans="1:8">
      <c r="A359" s="12">
        <v>235</v>
      </c>
      <c r="B359" s="28">
        <v>100000364253</v>
      </c>
      <c r="C359" s="21">
        <v>0</v>
      </c>
      <c r="D359" s="21" t="s">
        <v>362</v>
      </c>
      <c r="E359" s="14" t="s">
        <v>363</v>
      </c>
      <c r="F359" s="19">
        <v>5296.5</v>
      </c>
      <c r="G359" s="19">
        <v>-5295.5</v>
      </c>
      <c r="H359" s="19">
        <v>1</v>
      </c>
    </row>
    <row r="360" spans="1:8">
      <c r="A360" s="12">
        <v>236</v>
      </c>
      <c r="B360" s="28">
        <v>100000364253</v>
      </c>
      <c r="C360" s="21">
        <v>0</v>
      </c>
      <c r="D360" s="21" t="s">
        <v>364</v>
      </c>
      <c r="E360" s="14" t="s">
        <v>365</v>
      </c>
      <c r="F360" s="19">
        <v>5296.5</v>
      </c>
      <c r="G360" s="19">
        <v>-5295.5</v>
      </c>
      <c r="H360" s="19">
        <v>1</v>
      </c>
    </row>
    <row r="361" spans="1:8">
      <c r="A361" s="12">
        <v>237</v>
      </c>
      <c r="B361" s="28">
        <v>100000364253</v>
      </c>
      <c r="C361" s="21">
        <v>0</v>
      </c>
      <c r="D361" s="21" t="s">
        <v>366</v>
      </c>
      <c r="E361" s="14" t="s">
        <v>367</v>
      </c>
      <c r="F361" s="19">
        <v>5296.5</v>
      </c>
      <c r="G361" s="19">
        <v>-5295.5</v>
      </c>
      <c r="H361" s="19">
        <v>1</v>
      </c>
    </row>
    <row r="362" spans="1:8">
      <c r="A362" s="12">
        <v>238</v>
      </c>
      <c r="B362" s="28">
        <v>100000364253</v>
      </c>
      <c r="C362" s="21">
        <v>0</v>
      </c>
      <c r="D362" s="21" t="s">
        <v>368</v>
      </c>
      <c r="E362" s="14" t="s">
        <v>369</v>
      </c>
      <c r="F362" s="19">
        <v>5296.5</v>
      </c>
      <c r="G362" s="19">
        <v>-5295.5</v>
      </c>
      <c r="H362" s="19">
        <v>1</v>
      </c>
    </row>
    <row r="363" spans="1:8">
      <c r="A363" s="12">
        <v>239</v>
      </c>
      <c r="B363" s="28">
        <v>100000364253</v>
      </c>
      <c r="C363" s="21">
        <v>0</v>
      </c>
      <c r="D363" s="21" t="s">
        <v>370</v>
      </c>
      <c r="E363" s="14" t="s">
        <v>371</v>
      </c>
      <c r="F363" s="19">
        <v>5296.5</v>
      </c>
      <c r="G363" s="19">
        <v>-5295.5</v>
      </c>
      <c r="H363" s="19">
        <v>1</v>
      </c>
    </row>
    <row r="364" spans="1:8">
      <c r="A364" s="12">
        <v>240</v>
      </c>
      <c r="B364" s="28">
        <v>100000364253</v>
      </c>
      <c r="C364" s="21">
        <v>0</v>
      </c>
      <c r="D364" s="21" t="s">
        <v>372</v>
      </c>
      <c r="E364" s="14" t="s">
        <v>373</v>
      </c>
      <c r="F364" s="19">
        <v>5296.5</v>
      </c>
      <c r="G364" s="19">
        <v>-5295.5</v>
      </c>
      <c r="H364" s="19">
        <v>1</v>
      </c>
    </row>
    <row r="365" spans="1:8">
      <c r="A365" s="12">
        <v>241</v>
      </c>
      <c r="B365" s="28">
        <v>100000364253</v>
      </c>
      <c r="C365" s="21">
        <v>0</v>
      </c>
      <c r="D365" s="21" t="s">
        <v>374</v>
      </c>
      <c r="E365" s="14" t="s">
        <v>375</v>
      </c>
      <c r="F365" s="19">
        <v>5296.5</v>
      </c>
      <c r="G365" s="19">
        <v>-5295.5</v>
      </c>
      <c r="H365" s="19">
        <v>1</v>
      </c>
    </row>
    <row r="366" spans="1:8">
      <c r="A366" s="12">
        <v>242</v>
      </c>
      <c r="B366" s="28">
        <v>100000364253</v>
      </c>
      <c r="C366" s="21">
        <v>0</v>
      </c>
      <c r="D366" s="21" t="s">
        <v>376</v>
      </c>
      <c r="E366" s="14" t="s">
        <v>377</v>
      </c>
      <c r="F366" s="19">
        <v>5296.5</v>
      </c>
      <c r="G366" s="19">
        <v>-5295.5</v>
      </c>
      <c r="H366" s="19">
        <v>1</v>
      </c>
    </row>
    <row r="367" spans="1:8">
      <c r="A367" s="12">
        <v>243</v>
      </c>
      <c r="B367" s="28">
        <v>100000364276</v>
      </c>
      <c r="C367" s="21">
        <v>0</v>
      </c>
      <c r="D367" s="21" t="s">
        <v>308</v>
      </c>
      <c r="E367" s="14" t="s">
        <v>312</v>
      </c>
      <c r="F367" s="19">
        <v>5296.5</v>
      </c>
      <c r="G367" s="19">
        <v>-5295.5</v>
      </c>
      <c r="H367" s="19">
        <v>1</v>
      </c>
    </row>
    <row r="368" spans="1:8">
      <c r="A368" s="67" t="str">
        <f>A123</f>
        <v>หมวดสินทรัพย์ 12061000 ครุภัณฑ์คอมพิวเตอร์ (หมดอายุการใช้งานแล้ว)</v>
      </c>
      <c r="B368" s="67"/>
      <c r="C368" s="67"/>
      <c r="D368" s="67"/>
      <c r="E368" s="67"/>
      <c r="F368" s="26">
        <f>SUM(F125:F367)</f>
        <v>4688324.54</v>
      </c>
      <c r="G368" s="26">
        <f t="shared" ref="G368:H368" si="1">SUM(G125:G367)</f>
        <v>-4688081.54</v>
      </c>
      <c r="H368" s="26">
        <f t="shared" si="1"/>
        <v>243</v>
      </c>
    </row>
    <row r="369" spans="1:8">
      <c r="A369" s="67" t="s">
        <v>130</v>
      </c>
      <c r="B369" s="67"/>
      <c r="C369" s="67"/>
      <c r="D369" s="67"/>
      <c r="E369" s="67"/>
      <c r="F369" s="26">
        <f>F368+F121</f>
        <v>7794071.1400000006</v>
      </c>
      <c r="G369" s="26">
        <f>G368+G121</f>
        <v>-6095944.0600000015</v>
      </c>
      <c r="H369" s="26">
        <f>H368+H121</f>
        <v>1698127.0799999991</v>
      </c>
    </row>
    <row r="370" spans="1:8">
      <c r="F370" s="17">
        <v>7794071.1399999997</v>
      </c>
      <c r="G370" s="17">
        <v>-6095944.0599999996</v>
      </c>
      <c r="H370" s="17">
        <v>1698127.08</v>
      </c>
    </row>
    <row r="371" spans="1:8">
      <c r="F371" s="17">
        <f>F369-F370</f>
        <v>0</v>
      </c>
      <c r="G371" s="17">
        <f t="shared" ref="G371:H371" si="2">G369-G370</f>
        <v>0</v>
      </c>
      <c r="H371" s="17">
        <f t="shared" si="2"/>
        <v>0</v>
      </c>
    </row>
    <row r="495" hidden="1"/>
    <row r="496" hidden="1"/>
  </sheetData>
  <mergeCells count="5">
    <mergeCell ref="A1:H1"/>
    <mergeCell ref="A123:H123"/>
    <mergeCell ref="A121:E121"/>
    <mergeCell ref="A368:E368"/>
    <mergeCell ref="A369:E369"/>
  </mergeCells>
  <phoneticPr fontId="9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F045D-90E3-4309-9DA3-49F0F28AFEFF}">
  <dimension ref="A1:H6"/>
  <sheetViews>
    <sheetView zoomScale="70" zoomScaleNormal="70" workbookViewId="0">
      <selection sqref="A1:H1"/>
    </sheetView>
  </sheetViews>
  <sheetFormatPr defaultRowHeight="24"/>
  <cols>
    <col min="1" max="1" width="6.28515625" style="1" bestFit="1" customWidth="1"/>
    <col min="2" max="2" width="15.42578125" style="4" bestFit="1" customWidth="1"/>
    <col min="3" max="3" width="5.7109375" style="5" bestFit="1" customWidth="1"/>
    <col min="4" max="4" width="11" style="5" bestFit="1" customWidth="1"/>
    <col min="5" max="5" width="44.140625" style="1" customWidth="1"/>
    <col min="6" max="6" width="15.28515625" style="17" bestFit="1" customWidth="1"/>
    <col min="7" max="7" width="14.85546875" style="17" bestFit="1" customWidth="1"/>
    <col min="8" max="8" width="14.7109375" style="17" bestFit="1" customWidth="1"/>
    <col min="9" max="16384" width="9.140625" style="1"/>
  </cols>
  <sheetData>
    <row r="1" spans="1:8">
      <c r="A1" s="73" t="s">
        <v>19</v>
      </c>
      <c r="B1" s="73"/>
      <c r="C1" s="73"/>
      <c r="D1" s="73"/>
      <c r="E1" s="73"/>
      <c r="F1" s="73"/>
      <c r="G1" s="73"/>
      <c r="H1" s="73"/>
    </row>
    <row r="2" spans="1:8">
      <c r="A2" s="22" t="s">
        <v>7</v>
      </c>
      <c r="B2" s="23" t="s">
        <v>0</v>
      </c>
      <c r="C2" s="22" t="s">
        <v>1</v>
      </c>
      <c r="D2" s="22" t="s">
        <v>2</v>
      </c>
      <c r="E2" s="22" t="s">
        <v>3</v>
      </c>
      <c r="F2" s="24" t="s">
        <v>4</v>
      </c>
      <c r="G2" s="24" t="s">
        <v>5</v>
      </c>
      <c r="H2" s="24" t="s">
        <v>6</v>
      </c>
    </row>
    <row r="3" spans="1:8">
      <c r="A3" s="12">
        <v>1</v>
      </c>
      <c r="B3" s="13">
        <v>100000188419</v>
      </c>
      <c r="C3" s="12">
        <v>0</v>
      </c>
      <c r="D3" s="12" t="s">
        <v>66</v>
      </c>
      <c r="E3" s="14" t="s">
        <v>378</v>
      </c>
      <c r="F3" s="19">
        <v>101744</v>
      </c>
      <c r="G3" s="19">
        <v>-101743</v>
      </c>
      <c r="H3" s="19">
        <v>1</v>
      </c>
    </row>
    <row r="4" spans="1:8">
      <c r="A4" s="78" t="s">
        <v>19</v>
      </c>
      <c r="B4" s="79"/>
      <c r="C4" s="79"/>
      <c r="D4" s="79"/>
      <c r="E4" s="80"/>
      <c r="F4" s="29">
        <f>SUM(F3:F3)</f>
        <v>101744</v>
      </c>
      <c r="G4" s="29">
        <f>SUM(G3:G3)</f>
        <v>-101743</v>
      </c>
      <c r="H4" s="29">
        <f>SUM(H3:H3)</f>
        <v>1</v>
      </c>
    </row>
    <row r="5" spans="1:8">
      <c r="F5" s="17">
        <v>101744</v>
      </c>
      <c r="G5" s="17">
        <v>-101743</v>
      </c>
      <c r="H5" s="17">
        <v>1</v>
      </c>
    </row>
    <row r="6" spans="1:8">
      <c r="F6" s="17">
        <f>F5-F4</f>
        <v>0</v>
      </c>
      <c r="G6" s="17">
        <f t="shared" ref="G6:H6" si="0">G5-G4</f>
        <v>0</v>
      </c>
      <c r="H6" s="17">
        <f t="shared" si="0"/>
        <v>0</v>
      </c>
    </row>
  </sheetData>
  <mergeCells count="2">
    <mergeCell ref="A1:H1"/>
    <mergeCell ref="A4:E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AF916-73EF-457A-A457-5E778BA97F29}">
  <dimension ref="A1:H10"/>
  <sheetViews>
    <sheetView tabSelected="1" zoomScale="80" zoomScaleNormal="80" workbookViewId="0">
      <selection activeCell="G18" sqref="G18"/>
    </sheetView>
  </sheetViews>
  <sheetFormatPr defaultRowHeight="24"/>
  <cols>
    <col min="1" max="1" width="6.28515625" style="1" bestFit="1" customWidth="1"/>
    <col min="2" max="2" width="14.85546875" style="6" bestFit="1" customWidth="1"/>
    <col min="3" max="3" width="5.7109375" style="5" bestFit="1" customWidth="1"/>
    <col min="4" max="4" width="11" style="5" bestFit="1" customWidth="1"/>
    <col min="5" max="5" width="36.140625" style="1" bestFit="1" customWidth="1"/>
    <col min="6" max="6" width="15.28515625" style="17" bestFit="1" customWidth="1"/>
    <col min="7" max="7" width="14.85546875" style="17" bestFit="1" customWidth="1"/>
    <col min="8" max="8" width="14.7109375" style="17" bestFit="1" customWidth="1"/>
    <col min="9" max="16384" width="9.140625" style="1"/>
  </cols>
  <sheetData>
    <row r="1" spans="1:8">
      <c r="A1" s="73" t="s">
        <v>379</v>
      </c>
      <c r="B1" s="73"/>
      <c r="C1" s="73"/>
      <c r="D1" s="73"/>
      <c r="E1" s="73"/>
      <c r="F1" s="73"/>
      <c r="G1" s="73"/>
      <c r="H1" s="73"/>
    </row>
    <row r="2" spans="1:8">
      <c r="A2" s="22" t="s">
        <v>7</v>
      </c>
      <c r="B2" s="23" t="s">
        <v>0</v>
      </c>
      <c r="C2" s="22" t="s">
        <v>1</v>
      </c>
      <c r="D2" s="22" t="s">
        <v>2</v>
      </c>
      <c r="E2" s="22" t="s">
        <v>3</v>
      </c>
      <c r="F2" s="24" t="s">
        <v>4</v>
      </c>
      <c r="G2" s="24" t="s">
        <v>5</v>
      </c>
      <c r="H2" s="24" t="s">
        <v>6</v>
      </c>
    </row>
    <row r="3" spans="1:8">
      <c r="A3" s="12">
        <v>1</v>
      </c>
      <c r="B3" s="18">
        <v>100000579995</v>
      </c>
      <c r="C3" s="12">
        <v>0</v>
      </c>
      <c r="D3" s="12" t="s">
        <v>380</v>
      </c>
      <c r="E3" s="14" t="s">
        <v>381</v>
      </c>
      <c r="F3" s="19">
        <v>60326</v>
      </c>
      <c r="G3" s="19">
        <v>-32556.37</v>
      </c>
      <c r="H3" s="19">
        <v>27769.63</v>
      </c>
    </row>
    <row r="4" spans="1:8">
      <c r="A4" s="12">
        <v>2</v>
      </c>
      <c r="B4" s="18">
        <v>100000579996</v>
      </c>
      <c r="C4" s="12">
        <v>0</v>
      </c>
      <c r="D4" s="12" t="s">
        <v>380</v>
      </c>
      <c r="E4" s="14" t="s">
        <v>381</v>
      </c>
      <c r="F4" s="19">
        <v>60326</v>
      </c>
      <c r="G4" s="19">
        <v>-32556.37</v>
      </c>
      <c r="H4" s="19">
        <v>27769.63</v>
      </c>
    </row>
    <row r="5" spans="1:8">
      <c r="A5" s="12">
        <v>3</v>
      </c>
      <c r="B5" s="18">
        <v>100000579997</v>
      </c>
      <c r="C5" s="12">
        <v>0</v>
      </c>
      <c r="D5" s="12" t="s">
        <v>380</v>
      </c>
      <c r="E5" s="14" t="s">
        <v>382</v>
      </c>
      <c r="F5" s="19">
        <v>80616</v>
      </c>
      <c r="G5" s="19">
        <v>-43506.36</v>
      </c>
      <c r="H5" s="19">
        <v>37109.64</v>
      </c>
    </row>
    <row r="6" spans="1:8">
      <c r="A6" s="12">
        <v>4</v>
      </c>
      <c r="B6" s="18">
        <v>100000579998</v>
      </c>
      <c r="C6" s="12">
        <v>0</v>
      </c>
      <c r="D6" s="12" t="s">
        <v>380</v>
      </c>
      <c r="E6" s="14" t="s">
        <v>383</v>
      </c>
      <c r="F6" s="19">
        <v>44837</v>
      </c>
      <c r="G6" s="19">
        <v>-24197.360000000001</v>
      </c>
      <c r="H6" s="19">
        <v>20639.64</v>
      </c>
    </row>
    <row r="7" spans="1:8">
      <c r="A7" s="12">
        <v>5</v>
      </c>
      <c r="B7" s="18">
        <v>100000579999</v>
      </c>
      <c r="C7" s="12">
        <v>0</v>
      </c>
      <c r="D7" s="12" t="s">
        <v>380</v>
      </c>
      <c r="E7" s="14" t="s">
        <v>384</v>
      </c>
      <c r="F7" s="19">
        <v>53895</v>
      </c>
      <c r="G7" s="19">
        <v>-29085.73</v>
      </c>
      <c r="H7" s="19">
        <v>24809.27</v>
      </c>
    </row>
    <row r="8" spans="1:8" s="2" customFormat="1">
      <c r="A8" s="67" t="s">
        <v>379</v>
      </c>
      <c r="B8" s="67"/>
      <c r="C8" s="67"/>
      <c r="D8" s="67"/>
      <c r="E8" s="67"/>
      <c r="F8" s="26">
        <f>SUM(F3:F7)</f>
        <v>300000</v>
      </c>
      <c r="G8" s="26">
        <f t="shared" ref="G8:H8" si="0">SUM(G3:G7)</f>
        <v>-161902.19000000003</v>
      </c>
      <c r="H8" s="26">
        <f t="shared" si="0"/>
        <v>138097.81</v>
      </c>
    </row>
    <row r="9" spans="1:8">
      <c r="F9" s="17">
        <v>300000</v>
      </c>
      <c r="G9" s="17">
        <v>-161902.19</v>
      </c>
      <c r="H9" s="17">
        <v>138097.81</v>
      </c>
    </row>
    <row r="10" spans="1:8">
      <c r="F10" s="17">
        <f>F8-F9</f>
        <v>0</v>
      </c>
      <c r="G10" s="17">
        <f t="shared" ref="G10:H10" si="1">G8-G9</f>
        <v>0</v>
      </c>
      <c r="H10" s="17">
        <f t="shared" si="1"/>
        <v>0</v>
      </c>
    </row>
  </sheetData>
  <mergeCells count="2">
    <mergeCell ref="A1:H1"/>
    <mergeCell ref="A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11</vt:i4>
      </vt:variant>
    </vt:vector>
  </HeadingPairs>
  <TitlesOfParts>
    <vt:vector size="11" baseType="lpstr">
      <vt:lpstr>สินทรัพย์คงเหลือ สตส.</vt:lpstr>
      <vt:lpstr>12050100 อาคารพักอาศัย</vt:lpstr>
      <vt:lpstr>12050200 อาคารสำนักงาน</vt:lpstr>
      <vt:lpstr>12050400 สิ่งปลูกสร้าง</vt:lpstr>
      <vt:lpstr>12060100 ครุภัณฑ์สำนักงาน</vt:lpstr>
      <vt:lpstr>12060200 ครุภัณฑ์ยานพาหนะ</vt:lpstr>
      <vt:lpstr>12060300 คุรภัณฑ์ไฟฟ้าและวิทยุ</vt:lpstr>
      <vt:lpstr>12060400 ครุภัณฑ์โฆษณาฯ</vt:lpstr>
      <vt:lpstr>12061000 ครุภัณฑ์คอมพิวเตอร์</vt:lpstr>
      <vt:lpstr>12061200 ครุภัณฑ์บ้านครัว</vt:lpstr>
      <vt:lpstr>12061300 ครุภัณฑ์กีฬา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New-PC</cp:lastModifiedBy>
  <cp:lastPrinted>2022-01-05T06:55:54Z</cp:lastPrinted>
  <dcterms:created xsi:type="dcterms:W3CDTF">2021-12-16T03:17:13Z</dcterms:created>
  <dcterms:modified xsi:type="dcterms:W3CDTF">2022-01-05T07:02:45Z</dcterms:modified>
</cp:coreProperties>
</file>